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worksheets/sheet4.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анализ цены" sheetId="1" state="visible" r:id="rId1"/>
    <sheet name="плановая цена" sheetId="2" state="visible" r:id="rId2"/>
    <sheet name="оперативная САП" sheetId="3" state="visible" r:id="rId3"/>
    <sheet name="исходное ТЗ" sheetId="4" state="visible" r:id="rId4"/>
  </sheets>
  <definedNames>
    <definedName name="_xlnm._FilterDatabase" localSheetId="0" hidden="1">'анализ цены'!$A$15:$S$30</definedName>
    <definedName name="_xlnm.Print_Area" localSheetId="0" hidden="0">'анализ цены'!$A$1:$S$30</definedName>
    <definedName name="_xlnm._FilterDatabase" localSheetId="1" hidden="1">'плановая цена'!$A$1:$H$1</definedName>
    <definedName name="_xlnm._FilterDatabase" localSheetId="2" hidden="1">'оперативная САП'!$A$1:$M$49</definedName>
    <definedName name="_xlnm._FilterDatabase" localSheetId="3" hidden="1">'исходное ТЗ'!$A$1:$F$1</definedName>
    <definedName name="_xlnm._FilterDatabase" localSheetId="0" hidden="1">'анализ цены'!$A$15:$S$30</definedName>
    <definedName name="_xlnm._FilterDatabase" localSheetId="1" hidden="1">'плановая цена'!$A$1:$H$1</definedName>
    <definedName name="_xlnm._FilterDatabase" localSheetId="2" hidden="1">'оперативная САП'!$A$1:$M$49</definedName>
    <definedName name="_xlnm._FilterDatabase" localSheetId="3" hidden="1">'исходное ТЗ'!$A$1:$F$1</definedName>
  </definedNames>
  <calcPr/>
</workbook>
</file>

<file path=xl/sharedStrings.xml><?xml version="1.0" encoding="utf-8"?>
<sst xmlns="http://schemas.openxmlformats.org/spreadsheetml/2006/main" count="66" uniqueCount="66">
  <si>
    <t xml:space="preserve">СО 6.1476</t>
  </si>
  <si>
    <t>Дата</t>
  </si>
  <si>
    <t>Замечания:</t>
  </si>
  <si>
    <t>Филиал</t>
  </si>
  <si>
    <t>Подпись</t>
  </si>
  <si>
    <t xml:space="preserve">Байкова М.Л.</t>
  </si>
  <si>
    <t xml:space="preserve">Согласование НМЦ лота</t>
  </si>
  <si>
    <t xml:space="preserve">(цена в рублях без НДС)</t>
  </si>
  <si>
    <t xml:space="preserve">Техническое задание на закупку</t>
  </si>
  <si>
    <t xml:space="preserve">Проверка НМЦ лота НСИиЦ</t>
  </si>
  <si>
    <t xml:space="preserve">лот №</t>
  </si>
  <si>
    <t xml:space="preserve">Данные справочника ПК SAP</t>
  </si>
  <si>
    <t>Расчет</t>
  </si>
  <si>
    <t xml:space="preserve">Согласование цены НСИиЦ</t>
  </si>
  <si>
    <t xml:space="preserve">№ пп</t>
  </si>
  <si>
    <t xml:space="preserve">Номенклатурный номер</t>
  </si>
  <si>
    <t xml:space="preserve">Наименование (краткий текст)</t>
  </si>
  <si>
    <t xml:space="preserve">ед. изм.</t>
  </si>
  <si>
    <t xml:space="preserve">Кол-во </t>
  </si>
  <si>
    <t>Цена</t>
  </si>
  <si>
    <t>Стоимость</t>
  </si>
  <si>
    <t xml:space="preserve">Наименование (краткий текст SAP)</t>
  </si>
  <si>
    <t xml:space="preserve">Плановая цена</t>
  </si>
  <si>
    <t xml:space="preserve">Стратегия плановой цены</t>
  </si>
  <si>
    <t xml:space="preserve">Оперативная цена филиала на 2025 г.</t>
  </si>
  <si>
    <t xml:space="preserve">Оперативная цена Общества на 2025 г.</t>
  </si>
  <si>
    <t xml:space="preserve">Минимальная оперативная</t>
  </si>
  <si>
    <t xml:space="preserve">Расчет плановой цены  (минимальная оперативная *ИПЦ 2025 1,039 )</t>
  </si>
  <si>
    <t xml:space="preserve">Согласована плановая цена</t>
  </si>
  <si>
    <t xml:space="preserve">Согласована НМЦ лота</t>
  </si>
  <si>
    <t xml:space="preserve">стратегия согласования</t>
  </si>
  <si>
    <t>Примечание</t>
  </si>
  <si>
    <t>ПЦ</t>
  </si>
  <si>
    <t>материал</t>
  </si>
  <si>
    <t xml:space="preserve">краткий текст</t>
  </si>
  <si>
    <t xml:space="preserve">ед изм</t>
  </si>
  <si>
    <t>стратегия</t>
  </si>
  <si>
    <t>БЕ</t>
  </si>
  <si>
    <t xml:space="preserve">плановая цена</t>
  </si>
  <si>
    <t xml:space="preserve">№ лота</t>
  </si>
  <si>
    <t>Наименование</t>
  </si>
  <si>
    <t xml:space="preserve">Огнетушитель ОП-10з ABCE</t>
  </si>
  <si>
    <t>ШТ</t>
  </si>
  <si>
    <t xml:space="preserve">По цене материала</t>
  </si>
  <si>
    <t xml:space="preserve">Поставка средств пожаротушения</t>
  </si>
  <si>
    <t xml:space="preserve">Огнетушитель ОУ-7 BCE</t>
  </si>
  <si>
    <t xml:space="preserve">Огнетушитель ОП-5з ABCE</t>
  </si>
  <si>
    <t xml:space="preserve">Ведро пожарное конусное металлическое</t>
  </si>
  <si>
    <t xml:space="preserve">Багор пожарный БПЩ облегченный</t>
  </si>
  <si>
    <t xml:space="preserve">Лом пожарный легкий ЛПЛ</t>
  </si>
  <si>
    <t xml:space="preserve">Щит пожарный откр мет СБ-Р неукомплект</t>
  </si>
  <si>
    <t xml:space="preserve">Ящик для песка 0,5 м3 разборный метал</t>
  </si>
  <si>
    <t xml:space="preserve">Полотно противопожарное ПП-600 1,5х2м</t>
  </si>
  <si>
    <t xml:space="preserve">Огнетушитель ОП-2з ABCE</t>
  </si>
  <si>
    <t xml:space="preserve">Огнетушитель ОП-50з ABCE</t>
  </si>
  <si>
    <t xml:space="preserve">Плановая цена/2024</t>
  </si>
  <si>
    <t xml:space="preserve">Огнетушитель ОП-8з ABCE</t>
  </si>
  <si>
    <t xml:space="preserve">Огнетушитель ОУ-5 BCE</t>
  </si>
  <si>
    <t xml:space="preserve">Огнетушитель ОУ-3 BCE</t>
  </si>
  <si>
    <t xml:space="preserve">ед из</t>
  </si>
  <si>
    <t xml:space="preserve">код лота</t>
  </si>
  <si>
    <t xml:space="preserve">наименование лота</t>
  </si>
  <si>
    <t xml:space="preserve">Опер цена</t>
  </si>
  <si>
    <t xml:space="preserve">ОперЦена Обществ</t>
  </si>
  <si>
    <t>шт.</t>
  </si>
  <si>
    <t xml:space="preserve">Щит пожарный откр. мет. СБ-Р неукомплект</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</si>
</sst>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_-* #,##0.00\ _₽_-;\-* #,##0.00\ _₽_-;_-* &quot;-&quot;??\ _₽_-;_-@_-"/>
    <numFmt numFmtId="161" formatCode="dd/mm/yyyy"/>
    <numFmt numFmtId="162" formatCode="#,##0.00\ _₽"/>
  </numFmts>
  <fonts count="10">
    <font>
      <sz val="11.000000"/>
      <color theme="1"/>
      <name val="Calibri"/>
      <scheme val="minor"/>
    </font>
    <font>
      <sz val="11.000000"/>
      <color theme="1"/>
      <name val="Times New Roman"/>
    </font>
    <font>
      <b/>
      <sz val="11.000000"/>
      <color theme="1"/>
      <name val="Times New Roman"/>
    </font>
    <font>
      <sz val="12.000000"/>
      <color theme="1"/>
      <name val="Times New Roman"/>
    </font>
    <font>
      <sz val="12.000000"/>
      <name val="Times New Roman"/>
    </font>
    <font>
      <sz val="10.000000"/>
      <color theme="1"/>
      <name val="Times New Roman"/>
    </font>
    <font>
      <b/>
      <sz val="12.000000"/>
      <color theme="1"/>
      <name val="Times New Roman"/>
    </font>
    <font>
      <sz val="11.000000"/>
      <color theme="1"/>
      <name val="Arial"/>
    </font>
    <font>
      <sz val="10.000000"/>
      <color theme="1"/>
      <name val="Arial"/>
    </font>
    <font>
      <sz val="11.000000"/>
      <name val="Times New Roman"/>
    </font>
  </fonts>
  <fills count="7">
    <fill>
      <patternFill patternType="none"/>
    </fill>
    <fill>
      <patternFill patternType="gray125"/>
    </fill>
    <fill>
      <patternFill patternType="solid">
        <fgColor theme="0" tint="-0.14999847407452621"/>
        <bgColor theme="0" tint="-0.14999847407452621"/>
      </patternFill>
    </fill>
    <fill>
      <patternFill patternType="solid">
        <fgColor indexed="5"/>
        <bgColor indexed="5"/>
      </patternFill>
    </fill>
    <fill>
      <patternFill patternType="solid">
        <fgColor theme="0" tint="-0.249977111117893"/>
        <bgColor theme="0" tint="-0.249977111117893"/>
      </patternFill>
    </fill>
    <fill>
      <patternFill patternType="solid">
        <fgColor indexed="22"/>
        <bgColor indexed="22"/>
      </patternFill>
    </fill>
    <fill>
      <patternFill patternType="solid">
        <fgColor theme="0"/>
        <bgColor theme="0"/>
      </patternFill>
    </fill>
  </fills>
  <borders count="18">
    <border>
      <left style="none"/>
      <right style="none"/>
      <top style="none"/>
      <bottom style="none"/>
      <diagonal style="none"/>
    </border>
    <border>
      <left style="none"/>
      <right style="none"/>
      <top style="none"/>
      <bottom style="thin">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thin">
        <color auto="1"/>
      </top>
      <bottom style="thin">
        <color auto="1"/>
      </bottom>
      <diagonal style="none"/>
    </border>
    <border>
      <left style="thin">
        <color auto="1"/>
      </left>
      <right style="none"/>
      <top style="none"/>
      <bottom style="none"/>
      <diagonal style="none"/>
    </border>
    <border>
      <left style="none"/>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auto="1"/>
      </left>
      <right style="thin">
        <color auto="1"/>
      </right>
      <top style="thin">
        <color auto="1"/>
      </top>
      <bottom style="none"/>
      <diagonal style="none"/>
    </border>
    <border>
      <left style="thin">
        <color theme="1"/>
      </left>
      <right style="thin">
        <color theme="1"/>
      </right>
      <top style="thin">
        <color theme="1"/>
      </top>
      <bottom style="thin">
        <color theme="1"/>
      </bottom>
      <diagonal style="none"/>
    </border>
    <border>
      <left style="none"/>
      <right style="none"/>
      <top style="thin">
        <color theme="1"/>
      </top>
      <bottom style="thin">
        <color theme="1"/>
      </bottom>
      <diagonal style="none"/>
    </border>
    <border>
      <left style="thin">
        <color auto="1"/>
      </left>
      <right style="thin">
        <color auto="1"/>
      </right>
      <top style="none"/>
      <bottom style="thin">
        <color auto="1"/>
      </bottom>
      <diagonal style="none"/>
    </border>
    <border>
      <left style="thin">
        <color theme="1"/>
      </left>
      <right style="none"/>
      <top style="thin">
        <color theme="1"/>
      </top>
      <bottom style="thin">
        <color theme="1"/>
      </bottom>
      <diagonal style="none"/>
    </border>
    <border>
      <left style="none"/>
      <right style="thin">
        <color auto="1"/>
      </right>
      <top style="thin">
        <color auto="1"/>
      </top>
      <bottom style="thin">
        <color auto="1"/>
      </bottom>
      <diagonal style="none"/>
    </border>
    <border>
      <left style="none"/>
      <right style="none"/>
      <top style="thin">
        <color theme="1"/>
      </top>
      <bottom style="none"/>
      <diagonal style="none"/>
    </border>
  </borders>
  <cellStyleXfs count="2">
    <xf fontId="0" fillId="0" borderId="0" numFmtId="0" applyNumberFormat="1" applyFont="1" applyFill="1" applyBorder="1"/>
    <xf fontId="0" fillId="0" borderId="0" numFmtId="160" applyNumberFormat="1" applyFont="0" applyFill="0" applyBorder="0" applyProtection="0"/>
  </cellStyleXfs>
  <cellXfs count="90">
    <xf fontId="0" fillId="0" borderId="0" numFmtId="0" xfId="0"/>
    <xf fontId="1" fillId="0" borderId="0" numFmtId="0" xfId="0" applyFont="1"/>
    <xf fontId="1" fillId="0" borderId="0" numFmtId="0" xfId="0" applyFont="1" applyAlignment="1">
      <alignment horizontal="left" wrapText="1"/>
    </xf>
    <xf fontId="1" fillId="0" borderId="0" numFmtId="0" xfId="0" applyFont="1" applyAlignment="1">
      <alignment horizontal="center" wrapText="1"/>
    </xf>
    <xf fontId="1" fillId="0" borderId="0" numFmtId="160" xfId="1" applyNumberFormat="1" applyFont="1"/>
    <xf fontId="1" fillId="0" borderId="0" numFmtId="0" xfId="0" applyFont="1" applyAlignment="1">
      <alignment wrapText="1"/>
    </xf>
    <xf fontId="2" fillId="0" borderId="0" numFmtId="0" xfId="0" applyFont="1"/>
    <xf fontId="1" fillId="0" borderId="1" numFmtId="161" xfId="0" applyNumberFormat="1" applyFont="1" applyBorder="1" applyAlignment="1">
      <alignment horizontal="left"/>
    </xf>
    <xf fontId="1" fillId="0" borderId="1" numFmtId="0" xfId="0" applyFont="1" applyBorder="1"/>
    <xf fontId="2" fillId="0" borderId="0" numFmtId="0" xfId="0" applyFont="1" applyAlignment="1">
      <alignment horizontal="left"/>
    </xf>
    <xf fontId="1" fillId="0" borderId="0" numFmtId="0" xfId="0" applyFont="1" applyAlignment="1">
      <alignment horizontal="center" vertical="center"/>
    </xf>
    <xf fontId="1" fillId="0" borderId="1" numFmtId="0" xfId="0" applyFont="1" applyBorder="1" applyAlignment="1">
      <alignment horizontal="left"/>
    </xf>
    <xf fontId="1" fillId="0" borderId="2" numFmtId="0" xfId="0" applyFont="1" applyBorder="1" applyAlignment="1">
      <alignment horizontal="left"/>
    </xf>
    <xf fontId="2" fillId="0" borderId="0" numFmtId="0" xfId="0" applyFont="1" applyAlignment="1">
      <alignment horizontal="center"/>
    </xf>
    <xf fontId="2" fillId="0" borderId="0" numFmtId="161" xfId="0" applyNumberFormat="1" applyFont="1" applyAlignment="1">
      <alignment horizontal="center"/>
    </xf>
    <xf fontId="2" fillId="2" borderId="3" numFmtId="0" xfId="0" applyFont="1" applyFill="1" applyBorder="1" applyAlignment="1">
      <alignment horizontal="center" vertical="center"/>
    </xf>
    <xf fontId="2" fillId="2" borderId="4" numFmtId="0" xfId="0" applyFont="1" applyFill="1" applyBorder="1" applyAlignment="1">
      <alignment horizontal="center" vertical="center"/>
    </xf>
    <xf fontId="2" fillId="2" borderId="5" numFmtId="0" xfId="0" applyFont="1" applyFill="1" applyBorder="1" applyAlignment="1">
      <alignment horizontal="center" vertical="center"/>
    </xf>
    <xf fontId="1" fillId="3" borderId="6" numFmtId="0" xfId="0" applyFont="1" applyFill="1" applyBorder="1" applyAlignment="1">
      <alignment horizontal="center"/>
    </xf>
    <xf fontId="2" fillId="2" borderId="7" numFmtId="0" xfId="0" applyFont="1" applyFill="1" applyBorder="1" applyAlignment="1">
      <alignment horizontal="right" vertical="center"/>
    </xf>
    <xf fontId="2" fillId="2" borderId="0" numFmtId="1" xfId="0" applyNumberFormat="1" applyFont="1" applyFill="1" applyAlignment="1">
      <alignment horizontal="left" vertical="center"/>
    </xf>
    <xf fontId="2" fillId="2" borderId="0" numFmtId="0" xfId="0" applyFont="1" applyFill="1" applyAlignment="1">
      <alignment horizontal="center" vertical="center"/>
    </xf>
    <xf fontId="2" fillId="2" borderId="8" numFmtId="160" xfId="1" applyNumberFormat="1" applyFont="1" applyFill="1" applyBorder="1" applyAlignment="1">
      <alignment horizontal="center" vertical="center"/>
    </xf>
    <xf fontId="2" fillId="0" borderId="6" numFmtId="0" xfId="0" applyFont="1" applyBorder="1" applyAlignment="1">
      <alignment horizontal="center" vertical="center"/>
    </xf>
    <xf fontId="1" fillId="0" borderId="6" numFmtId="0" xfId="0" applyFont="1" applyBorder="1" applyAlignment="1">
      <alignment horizontal="center" vertical="center"/>
    </xf>
    <xf fontId="2" fillId="2" borderId="9" numFmtId="0" xfId="0" applyFont="1" applyFill="1" applyBorder="1" applyAlignment="1">
      <alignment horizontal="left" vertical="center"/>
    </xf>
    <xf fontId="2" fillId="2" borderId="1" numFmtId="0" xfId="0" applyFont="1" applyFill="1" applyBorder="1" applyAlignment="1">
      <alignment horizontal="left" vertical="center"/>
    </xf>
    <xf fontId="2" fillId="2" borderId="10" numFmtId="0" xfId="0" applyFont="1" applyFill="1" applyBorder="1" applyAlignment="1">
      <alignment horizontal="left" vertical="center"/>
    </xf>
    <xf fontId="1" fillId="0" borderId="11" numFmtId="0" xfId="0" applyFont="1" applyBorder="1" applyAlignment="1">
      <alignment horizontal="center" vertical="center"/>
    </xf>
    <xf fontId="1" fillId="0" borderId="11" numFmtId="0" xfId="0" applyFont="1" applyBorder="1" applyAlignment="1">
      <alignment horizontal="center" vertical="center" wrapText="1"/>
    </xf>
    <xf fontId="1" fillId="0" borderId="11" numFmtId="0" xfId="0" applyFont="1" applyBorder="1" applyAlignment="1">
      <alignment horizontal="left" vertical="center" wrapText="1"/>
    </xf>
    <xf fontId="1" fillId="0" borderId="11" numFmtId="160" xfId="1" applyNumberFormat="1" applyFont="1" applyBorder="1" applyAlignment="1">
      <alignment horizontal="center" vertical="center" wrapText="1"/>
    </xf>
    <xf fontId="1" fillId="0" borderId="11" numFmtId="0" xfId="0" applyFont="1" applyBorder="1" applyAlignment="1">
      <alignment vertical="center" wrapText="1"/>
    </xf>
    <xf fontId="2" fillId="0" borderId="11" numFmtId="0" xfId="0" applyFont="1" applyBorder="1" applyAlignment="1">
      <alignment horizontal="center" vertical="center" wrapText="1"/>
    </xf>
    <xf fontId="3" fillId="0" borderId="12" numFmtId="0" xfId="0" applyFont="1" applyBorder="1" applyAlignment="1">
      <alignment horizontal="center" vertical="center" wrapText="1"/>
    </xf>
    <xf fontId="1" fillId="0" borderId="12" numFmtId="0" xfId="0" applyFont="1" applyBorder="1" applyAlignment="1">
      <alignment horizontal="center" wrapText="1"/>
    </xf>
    <xf fontId="4" fillId="0" borderId="12" numFmtId="0" xfId="0" applyFont="1" applyBorder="1" applyAlignment="1">
      <alignment vertical="top"/>
    </xf>
    <xf fontId="5" fillId="0" borderId="12" numFmtId="4" xfId="0" applyNumberFormat="1" applyFont="1" applyBorder="1" applyAlignment="1">
      <alignment horizontal="left" vertical="center" wrapText="1"/>
    </xf>
    <xf fontId="1" fillId="0" borderId="12" numFmtId="0" xfId="0" applyFont="1" applyBorder="1"/>
    <xf fontId="1" fillId="0" borderId="12" numFmtId="0" xfId="0" applyFont="1" applyBorder="1" applyAlignment="1">
      <alignment horizontal="left"/>
    </xf>
    <xf fontId="1" fillId="0" borderId="12" numFmtId="160" xfId="0" applyNumberFormat="1" applyFont="1" applyBorder="1"/>
    <xf fontId="1" fillId="0" borderId="12" numFmtId="160" xfId="1" applyNumberFormat="1" applyFont="1" applyBorder="1"/>
    <xf fontId="1" fillId="0" borderId="13" numFmtId="0" xfId="0" applyFont="1" applyBorder="1" applyAlignment="1">
      <alignment horizontal="center" wrapText="1"/>
    </xf>
    <xf fontId="6" fillId="0" borderId="14" numFmtId="0" xfId="0" applyFont="1" applyBorder="1" applyAlignment="1">
      <alignment horizontal="center" vertical="center" wrapText="1"/>
    </xf>
    <xf fontId="2" fillId="0" borderId="0" numFmtId="160" xfId="1" applyNumberFormat="1" applyFont="1"/>
    <xf fontId="2" fillId="0" borderId="0" numFmtId="160" xfId="0" applyNumberFormat="1" applyFont="1"/>
    <xf fontId="0" fillId="0" borderId="0" numFmtId="0" xfId="0" applyAlignment="1">
      <alignment vertical="top"/>
    </xf>
    <xf fontId="0" fillId="4" borderId="6" numFmtId="0" xfId="0" applyFill="1" applyBorder="1" applyAlignment="1">
      <alignment vertical="top"/>
    </xf>
    <xf fontId="0" fillId="4" borderId="6" numFmtId="0" xfId="0" applyFill="1" applyBorder="1" applyAlignment="1">
      <alignment vertical="top" wrapText="1"/>
    </xf>
    <xf fontId="0" fillId="4" borderId="0" numFmtId="0" xfId="0" applyFill="1" applyAlignment="1">
      <alignment vertical="top"/>
    </xf>
    <xf fontId="0" fillId="0" borderId="0" numFmtId="0" xfId="0">
      <protection hidden="0" locked="1"/>
    </xf>
    <xf fontId="7" fillId="0" borderId="0" numFmtId="4" xfId="0" applyNumberFormat="1" applyFont="1" applyAlignment="1">
      <alignment horizontal="right" vertical="top"/>
    </xf>
    <xf fontId="7" fillId="0" borderId="0" numFmtId="1" xfId="0" applyNumberFormat="1" applyFont="1" applyAlignment="1">
      <alignment horizontal="right" vertical="top"/>
    </xf>
    <xf fontId="8" fillId="0" borderId="0" numFmtId="4" xfId="0" applyNumberFormat="1" applyFont="1" applyAlignment="1">
      <alignment horizontal="right" vertical="top"/>
    </xf>
    <xf fontId="8" fillId="0" borderId="0" numFmtId="0" xfId="0" applyFont="1" applyAlignment="1">
      <alignment horizontal="right" vertical="top"/>
    </xf>
    <xf fontId="0" fillId="0" borderId="0" numFmtId="0" xfId="0" applyAlignment="1">
      <alignment vertical="top" wrapText="1"/>
    </xf>
    <xf fontId="0" fillId="5" borderId="6" numFmtId="0" xfId="0" applyFill="1" applyBorder="1" applyAlignment="1">
      <alignment vertical="top"/>
    </xf>
    <xf fontId="0" fillId="5" borderId="6" numFmtId="0" xfId="0" applyFill="1" applyBorder="1" applyAlignment="1">
      <alignment vertical="top" wrapText="1"/>
    </xf>
    <xf fontId="7" fillId="0" borderId="0" numFmtId="4" xfId="0" applyNumberFormat="1" applyFont="1" applyAlignment="1">
      <alignment horizontal="right" vertical="top" wrapText="1"/>
    </xf>
    <xf fontId="0" fillId="0" borderId="0" numFmtId="0" xfId="0" applyAlignment="1">
      <alignment wrapText="1"/>
      <protection hidden="0" locked="1"/>
    </xf>
    <xf fontId="8" fillId="0" borderId="0" numFmtId="4" xfId="0" applyNumberFormat="1" applyFont="1" applyAlignment="1">
      <alignment horizontal="right" vertical="top" wrapText="1"/>
    </xf>
    <xf fontId="0" fillId="0" borderId="0" numFmtId="4" xfId="0" applyNumberFormat="1" applyAlignment="1">
      <alignment horizontal="right" vertical="top"/>
    </xf>
    <xf fontId="0" fillId="0" borderId="0" numFmtId="4" xfId="0" applyNumberFormat="1" applyAlignment="1">
      <alignment horizontal="right" vertical="top" wrapText="1"/>
    </xf>
    <xf fontId="0" fillId="0" borderId="0" numFmtId="14" xfId="0" applyNumberFormat="1" applyAlignment="1">
      <alignment horizontal="right" vertical="top"/>
    </xf>
    <xf fontId="1" fillId="0" borderId="6" numFmtId="160" xfId="1" applyNumberFormat="1" applyFont="1" applyBorder="1" applyAlignment="1">
      <alignment horizontal="center" vertical="center" wrapText="1"/>
    </xf>
    <xf fontId="1" fillId="0" borderId="12" numFmtId="0" xfId="0" applyFont="1" applyBorder="1" applyAlignment="1">
      <alignment wrapText="1"/>
    </xf>
    <xf fontId="1" fillId="0" borderId="12" numFmtId="0" xfId="0" applyFont="1" applyBorder="1" applyAlignment="1">
      <alignment horizontal="center" vertical="center" wrapText="1"/>
    </xf>
    <xf fontId="1" fillId="0" borderId="15" numFmtId="0" xfId="0" applyFont="1" applyBorder="1" applyAlignment="1">
      <alignment horizontal="center" vertical="center" wrapText="1"/>
    </xf>
    <xf fontId="1" fillId="6" borderId="6" numFmtId="162" xfId="0" applyNumberFormat="1" applyFont="1" applyFill="1" applyBorder="1" applyAlignment="1">
      <alignment horizontal="center" vertical="center" wrapText="1"/>
    </xf>
    <xf fontId="1" fillId="0" borderId="16" numFmtId="2" xfId="0" applyNumberFormat="1" applyFont="1" applyBorder="1" applyAlignment="1">
      <alignment horizontal="center" vertical="center"/>
    </xf>
    <xf fontId="1" fillId="0" borderId="13" numFmtId="0" xfId="0" applyFont="1" applyBorder="1" applyAlignment="1">
      <alignment horizontal="center" vertical="center" wrapText="1"/>
    </xf>
    <xf fontId="1" fillId="0" borderId="13" numFmtId="0" xfId="0" applyFont="1" applyBorder="1" applyAlignment="1">
      <alignment wrapText="1"/>
    </xf>
    <xf fontId="1" fillId="0" borderId="15" numFmtId="0" xfId="0" applyFont="1" applyBorder="1" applyAlignment="1">
      <alignment horizontal="center" wrapText="1"/>
    </xf>
    <xf fontId="1" fillId="6" borderId="6" numFmtId="162" xfId="0" applyNumberFormat="1" applyFont="1" applyFill="1" applyBorder="1" applyAlignment="1">
      <alignment horizontal="center" wrapText="1"/>
    </xf>
    <xf fontId="1" fillId="0" borderId="6" numFmtId="2" xfId="0" applyNumberFormat="1" applyFont="1" applyBorder="1" applyAlignment="1">
      <alignment horizontal="center" vertical="center"/>
    </xf>
    <xf fontId="1" fillId="0" borderId="12" numFmtId="0" xfId="0" applyFont="1" applyBorder="1" applyAlignment="1">
      <alignment horizontal="center"/>
    </xf>
    <xf fontId="9" fillId="6" borderId="12" numFmtId="0" xfId="0" applyFont="1" applyFill="1" applyBorder="1" applyAlignment="1">
      <alignment horizontal="left" vertical="center" wrapText="1"/>
    </xf>
    <xf fontId="1" fillId="0" borderId="12" numFmtId="0" xfId="0" applyFont="1" applyBorder="1" applyAlignment="1">
      <alignment horizontal="center" vertical="center"/>
    </xf>
    <xf fontId="9" fillId="0" borderId="12" numFmtId="0" xfId="0" applyFont="1" applyBorder="1" applyAlignment="1">
      <alignment horizontal="left" vertical="top" wrapText="1"/>
    </xf>
    <xf fontId="1" fillId="0" borderId="15" numFmtId="0" xfId="0" applyFont="1" applyBorder="1" applyAlignment="1">
      <alignment horizontal="center" vertical="top" wrapText="1"/>
    </xf>
    <xf fontId="1" fillId="6" borderId="6" numFmtId="162" xfId="0" applyNumberFormat="1" applyFont="1" applyFill="1" applyBorder="1" applyAlignment="1">
      <alignment horizontal="center" vertical="top" wrapText="1"/>
    </xf>
    <xf fontId="9" fillId="0" borderId="13" numFmtId="0" xfId="0" applyFont="1" applyBorder="1" applyAlignment="1">
      <alignment horizontal="center" vertical="top" wrapText="1"/>
    </xf>
    <xf fontId="9" fillId="6" borderId="6" numFmtId="162" xfId="0" applyNumberFormat="1" applyFont="1" applyFill="1" applyBorder="1" applyAlignment="1">
      <alignment horizontal="center" vertical="top" wrapText="1"/>
    </xf>
    <xf fontId="9" fillId="0" borderId="15" numFmtId="0" xfId="0" applyFont="1" applyBorder="1" applyAlignment="1">
      <alignment horizontal="center" vertical="top" wrapText="1"/>
    </xf>
    <xf fontId="1" fillId="0" borderId="17" numFmtId="0" xfId="0" applyFont="1" applyBorder="1" applyAlignment="1">
      <alignment horizontal="center" vertical="center" wrapText="1"/>
    </xf>
    <xf fontId="1" fillId="0" borderId="14" numFmtId="0" xfId="0" applyFont="1" applyBorder="1"/>
    <xf fontId="1" fillId="0" borderId="14" numFmtId="0" xfId="0" applyFont="1" applyBorder="1" applyAlignment="1">
      <alignment wrapText="1"/>
    </xf>
    <xf fontId="1" fillId="0" borderId="14" numFmtId="0" xfId="0" applyFont="1" applyBorder="1" applyAlignment="1">
      <alignment horizontal="center" vertical="center"/>
    </xf>
    <xf fontId="1" fillId="0" borderId="6" numFmtId="0" xfId="0" applyFont="1" applyBorder="1"/>
    <xf fontId="1" fillId="0" borderId="6" numFmtId="0" xfId="0" applyFont="1" applyBorder="1" applyAlignment="1">
      <alignment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selection activeCell="M26" activeCellId="0" sqref="M26"/>
    </sheetView>
  </sheetViews>
  <sheetFormatPr defaultRowHeight="14.25"/>
  <cols>
    <col min="1" max="1" style="1" width="9.140625"/>
    <col customWidth="1" min="2" max="2" style="1" width="12.28515625"/>
    <col bestFit="1" customWidth="1" min="3" max="3" style="2" width="47.28515625"/>
    <col customWidth="1" min="4" max="4" style="3" width="8.7109375"/>
    <col customWidth="1" min="5" max="5" style="1" width="7.28515625"/>
    <col customWidth="1" min="6" max="6" style="1" width="11"/>
    <col customWidth="1" min="7" max="7" style="4" width="15.8515625"/>
    <col customWidth="1" min="8" max="8" style="5" width="31.42578125"/>
    <col customWidth="1" min="9" max="9" style="5" width="9.140625"/>
    <col customWidth="1" min="10" max="10" style="1" width="11.28515625"/>
    <col customWidth="1" min="11" max="11" style="1" width="28.28515625"/>
    <col customWidth="1" min="12" max="12" style="1" width="12.42578125"/>
    <col customWidth="1" min="13" max="13" style="1" width="11.5703125"/>
    <col customWidth="1" min="14" max="14" style="1" width="12.140625"/>
    <col customWidth="1" min="15" max="15" style="1" width="19.85546875"/>
    <col customWidth="1" min="16" max="16" style="1" width="14"/>
    <col customWidth="1" min="17" max="17" style="1" width="18.7109375"/>
    <col customWidth="1" min="18" max="18" style="1" width="19.7109375"/>
    <col customWidth="1" min="19" max="19" style="1" width="15.140625"/>
    <col min="20" max="20" style="1" width="9.140625"/>
    <col bestFit="1" min="21" max="21" style="1" width="11.57421875"/>
    <col min="22" max="16384" style="1" width="9.140625"/>
  </cols>
  <sheetData>
    <row r="2">
      <c r="A2" s="6" t="s">
        <v>0</v>
      </c>
      <c r="P2" s="1" t="s">
        <v>1</v>
      </c>
      <c r="Q2" s="7">
        <v>45882</v>
      </c>
      <c r="R2" s="8"/>
    </row>
    <row r="3">
      <c r="A3" s="1" t="s">
        <v>2</v>
      </c>
      <c r="P3" s="1" t="s">
        <v>3</v>
      </c>
      <c r="Q3" s="9">
        <v>1700</v>
      </c>
    </row>
    <row r="4">
      <c r="A4" s="10">
        <v>1</v>
      </c>
      <c r="B4" s="11"/>
      <c r="C4" s="11"/>
      <c r="D4" s="11"/>
      <c r="E4" s="11"/>
      <c r="F4" s="11"/>
      <c r="G4" s="11"/>
      <c r="H4" s="11"/>
      <c r="I4" s="11"/>
      <c r="J4" s="11"/>
      <c r="K4" s="11"/>
      <c r="L4" s="11"/>
      <c r="M4" s="11"/>
      <c r="N4" s="11"/>
      <c r="P4" s="1" t="s">
        <v>4</v>
      </c>
      <c r="Q4" s="8" t="s">
        <v>5</v>
      </c>
      <c r="R4" s="8"/>
    </row>
    <row r="5">
      <c r="A5" s="10">
        <v>2</v>
      </c>
      <c r="B5" s="12"/>
      <c r="C5" s="12"/>
      <c r="D5" s="12"/>
      <c r="E5" s="12"/>
      <c r="F5" s="12"/>
      <c r="G5" s="12"/>
      <c r="H5" s="12"/>
      <c r="I5" s="12"/>
      <c r="J5" s="12"/>
      <c r="K5" s="12"/>
      <c r="L5" s="12"/>
      <c r="M5" s="12"/>
      <c r="N5" s="12"/>
      <c r="Q5" s="1"/>
      <c r="R5" s="1"/>
    </row>
    <row r="6">
      <c r="A6" s="10">
        <v>3</v>
      </c>
      <c r="B6" s="12"/>
      <c r="C6" s="12"/>
      <c r="D6" s="12"/>
      <c r="E6" s="12"/>
      <c r="F6" s="12"/>
      <c r="G6" s="12"/>
      <c r="H6" s="12"/>
      <c r="I6" s="12"/>
      <c r="J6" s="12"/>
      <c r="K6" s="12"/>
      <c r="L6" s="12"/>
      <c r="M6" s="12"/>
      <c r="N6" s="12"/>
      <c r="Q6" s="1"/>
      <c r="R6" s="1"/>
    </row>
    <row r="7">
      <c r="A7" s="10">
        <v>4</v>
      </c>
      <c r="B7" s="12"/>
      <c r="C7" s="12"/>
      <c r="D7" s="12"/>
      <c r="E7" s="12"/>
      <c r="F7" s="12"/>
      <c r="G7" s="12"/>
      <c r="H7" s="12"/>
      <c r="I7" s="12"/>
      <c r="J7" s="12"/>
      <c r="K7" s="12"/>
      <c r="L7" s="12"/>
      <c r="M7" s="12"/>
      <c r="N7" s="12"/>
      <c r="Q7" s="1"/>
      <c r="R7" s="1"/>
    </row>
    <row r="8">
      <c r="A8" s="10">
        <v>5</v>
      </c>
      <c r="B8" s="12"/>
      <c r="C8" s="12"/>
      <c r="D8" s="12"/>
      <c r="E8" s="12"/>
      <c r="F8" s="12"/>
      <c r="G8" s="12"/>
      <c r="H8" s="12"/>
      <c r="I8" s="12"/>
      <c r="J8" s="12"/>
      <c r="K8" s="12"/>
      <c r="L8" s="12"/>
      <c r="M8" s="12"/>
      <c r="N8" s="12"/>
      <c r="Q8" s="1"/>
      <c r="R8" s="1"/>
    </row>
    <row r="9">
      <c r="A9" s="13" t="s">
        <v>6</v>
      </c>
      <c r="B9" s="13"/>
      <c r="C9" s="13"/>
      <c r="D9" s="13"/>
      <c r="E9" s="13"/>
      <c r="F9" s="13"/>
      <c r="G9" s="13"/>
      <c r="H9" s="13"/>
      <c r="I9" s="13"/>
      <c r="J9" s="13"/>
      <c r="K9" s="13"/>
      <c r="L9" s="13"/>
      <c r="M9" s="13"/>
      <c r="N9" s="13"/>
      <c r="O9" s="13"/>
      <c r="P9" s="13"/>
      <c r="Q9" s="13"/>
      <c r="R9" s="13"/>
      <c r="S9" s="13"/>
    </row>
    <row r="10">
      <c r="A10" s="14" t="s">
        <v>7</v>
      </c>
      <c r="B10" s="14"/>
      <c r="C10" s="14"/>
      <c r="D10" s="14"/>
      <c r="E10" s="14"/>
      <c r="F10" s="14"/>
      <c r="G10" s="14"/>
      <c r="H10" s="14"/>
      <c r="I10" s="14"/>
      <c r="J10" s="14"/>
      <c r="K10" s="14"/>
      <c r="L10" s="14"/>
      <c r="M10" s="14"/>
      <c r="N10" s="14"/>
      <c r="O10" s="14"/>
      <c r="P10" s="14"/>
      <c r="Q10" s="14"/>
      <c r="R10" s="14"/>
      <c r="S10" s="14"/>
    </row>
    <row r="12" ht="20.25" customHeight="1">
      <c r="A12" s="15" t="s">
        <v>8</v>
      </c>
      <c r="B12" s="16"/>
      <c r="C12" s="16"/>
      <c r="D12" s="16"/>
      <c r="E12" s="16"/>
      <c r="F12" s="16"/>
      <c r="G12" s="17"/>
      <c r="H12" s="18" t="s">
        <v>9</v>
      </c>
      <c r="I12" s="18"/>
      <c r="J12" s="18"/>
      <c r="K12" s="18"/>
      <c r="L12" s="18"/>
      <c r="M12" s="18"/>
      <c r="N12" s="18"/>
      <c r="O12" s="18"/>
      <c r="P12" s="18"/>
      <c r="Q12" s="18"/>
      <c r="R12" s="18"/>
      <c r="S12" s="18"/>
    </row>
    <row r="13" ht="15" customHeight="1">
      <c r="A13" s="19" t="s">
        <v>10</v>
      </c>
      <c r="B13" s="20">
        <f>'плановая цена'!G2</f>
        <v>134</v>
      </c>
      <c r="C13" s="21"/>
      <c r="D13" s="21"/>
      <c r="E13" s="21"/>
      <c r="F13" s="21"/>
      <c r="G13" s="22"/>
      <c r="H13" s="23" t="s">
        <v>11</v>
      </c>
      <c r="I13" s="23"/>
      <c r="J13" s="23"/>
      <c r="K13" s="23"/>
      <c r="L13" s="23"/>
      <c r="M13" s="23"/>
      <c r="N13" s="23" t="s">
        <v>12</v>
      </c>
      <c r="O13" s="23"/>
      <c r="P13" s="24" t="s">
        <v>13</v>
      </c>
      <c r="Q13" s="24"/>
      <c r="R13" s="24"/>
      <c r="S13" s="24"/>
    </row>
    <row r="14">
      <c r="A14" s="25" t="str">
        <f>'плановая цена'!H2</f>
        <v xml:space="preserve">Поставка средств пожаротушения</v>
      </c>
      <c r="B14" s="26"/>
      <c r="C14" s="26"/>
      <c r="D14" s="26"/>
      <c r="E14" s="26"/>
      <c r="F14" s="26"/>
      <c r="G14" s="27"/>
      <c r="H14" s="23"/>
      <c r="I14" s="23"/>
      <c r="J14" s="23"/>
      <c r="K14" s="23"/>
      <c r="L14" s="23"/>
      <c r="M14" s="23"/>
      <c r="N14" s="23"/>
      <c r="O14" s="23"/>
      <c r="P14" s="24"/>
      <c r="Q14" s="24"/>
      <c r="R14" s="24"/>
      <c r="S14" s="24"/>
    </row>
    <row r="15" s="10" customFormat="1" ht="57">
      <c r="A15" s="28" t="s">
        <v>14</v>
      </c>
      <c r="B15" s="29" t="s">
        <v>15</v>
      </c>
      <c r="C15" s="30" t="s">
        <v>16</v>
      </c>
      <c r="D15" s="29" t="s">
        <v>17</v>
      </c>
      <c r="E15" s="28" t="s">
        <v>18</v>
      </c>
      <c r="F15" s="29" t="s">
        <v>19</v>
      </c>
      <c r="G15" s="31" t="s">
        <v>20</v>
      </c>
      <c r="H15" s="30" t="s">
        <v>21</v>
      </c>
      <c r="I15" s="30" t="s">
        <v>17</v>
      </c>
      <c r="J15" s="29" t="s">
        <v>22</v>
      </c>
      <c r="K15" s="29" t="s">
        <v>23</v>
      </c>
      <c r="L15" s="29" t="s">
        <v>24</v>
      </c>
      <c r="M15" s="29" t="s">
        <v>25</v>
      </c>
      <c r="N15" s="29" t="s">
        <v>26</v>
      </c>
      <c r="O15" s="32" t="s">
        <v>27</v>
      </c>
      <c r="P15" s="33" t="s">
        <v>28</v>
      </c>
      <c r="Q15" s="33" t="s">
        <v>29</v>
      </c>
      <c r="R15" s="29" t="s">
        <v>30</v>
      </c>
      <c r="S15" s="29" t="s">
        <v>31</v>
      </c>
    </row>
    <row r="16" ht="15">
      <c r="A16" s="34">
        <v>1</v>
      </c>
      <c r="B16" s="35">
        <v>4854850003</v>
      </c>
      <c r="C16" s="36" t="str">
        <f>VLOOKUP(B16,'исходное ТЗ'!$1:$1048576,2,0)</f>
        <v xml:space="preserve">Багор пожарный БПЩ облегченный</v>
      </c>
      <c r="D16" s="36" t="str">
        <f>VLOOKUP(B16,'исходное ТЗ'!$1:$1048576,3,0)</f>
        <v>шт.</v>
      </c>
      <c r="E16" s="36">
        <f>VLOOKUP(B16,'исходное ТЗ'!$1:$1048576,4,0)</f>
        <v>7</v>
      </c>
      <c r="F16" s="36">
        <f>VLOOKUP(B16,'исходное ТЗ'!$1:$1048576,5,0)</f>
        <v>345</v>
      </c>
      <c r="G16" s="36">
        <f t="shared" ref="G16:G29" si="0">E16*F16</f>
        <v>2415</v>
      </c>
      <c r="H16" s="37" t="str">
        <f>VLOOKUP(B16,'плановая цена'!$1:$1048576,2,0)</f>
        <v xml:space="preserve">Багор пожарный БПЩ облегченный</v>
      </c>
      <c r="I16" s="37" t="str">
        <f>VLOOKUP(B16,'плановая цена'!$1:$1048576,3,0)</f>
        <v>ШТ</v>
      </c>
      <c r="J16" s="38">
        <f>VLOOKUP(B16,'плановая цена'!$1:$1048576,6,0)</f>
        <v>345</v>
      </c>
      <c r="K16" s="39" t="str">
        <f>VLOOKUP(B16,'плановая цена'!$1:$1048576,4,0)</f>
        <v xml:space="preserve">По цене материала</v>
      </c>
      <c r="L16" s="38"/>
      <c r="M16" s="38"/>
      <c r="N16" s="38"/>
      <c r="O16" s="40">
        <f>P16-F16</f>
        <v>0</v>
      </c>
      <c r="P16" s="41">
        <f t="shared" ref="P16:P29" si="1">J16</f>
        <v>345</v>
      </c>
      <c r="Q16" s="41">
        <f t="shared" ref="Q16:Q29" si="2">P16*E16</f>
        <v>2415</v>
      </c>
      <c r="R16" s="38" t="s">
        <v>32</v>
      </c>
      <c r="S16" s="38" t="str">
        <f t="shared" ref="S16:S29" si="3">IF(P16=F16,"согл","корректировка")</f>
        <v>согл</v>
      </c>
      <c r="T16" s="1"/>
      <c r="U16" s="38"/>
    </row>
    <row r="17" ht="24">
      <c r="A17" s="34">
        <v>2</v>
      </c>
      <c r="B17" s="35">
        <v>4854850002</v>
      </c>
      <c r="C17" s="36" t="str">
        <f>VLOOKUP(B17,'исходное ТЗ'!$1:$1048576,2,0)</f>
        <v xml:space="preserve">Ведро пожарное конусное металлическое</v>
      </c>
      <c r="D17" s="36" t="str">
        <f>VLOOKUP(B17,'исходное ТЗ'!$1:$1048576,3,0)</f>
        <v>шт.</v>
      </c>
      <c r="E17" s="36">
        <f>VLOOKUP(B17,'исходное ТЗ'!$1:$1048576,4,0)</f>
        <v>14</v>
      </c>
      <c r="F17" s="36">
        <f>VLOOKUP(B17,'исходное ТЗ'!$1:$1048576,5,0)</f>
        <v>190</v>
      </c>
      <c r="G17" s="36">
        <f t="shared" si="0"/>
        <v>2660</v>
      </c>
      <c r="H17" s="37" t="str">
        <f>VLOOKUP(B17,'плановая цена'!$1:$1048576,2,0)</f>
        <v xml:space="preserve">Ведро пожарное конусное металлическое</v>
      </c>
      <c r="I17" s="37" t="str">
        <f>VLOOKUP(B17,'плановая цена'!$1:$1048576,3,0)</f>
        <v>ШТ</v>
      </c>
      <c r="J17" s="38">
        <f>VLOOKUP(B17,'плановая цена'!$1:$1048576,6,0)</f>
        <v>190</v>
      </c>
      <c r="K17" s="39" t="str">
        <f>VLOOKUP(B17,'плановая цена'!$1:$1048576,4,0)</f>
        <v xml:space="preserve">По цене материала</v>
      </c>
      <c r="L17" s="38"/>
      <c r="M17" s="38"/>
      <c r="N17" s="1"/>
      <c r="O17" s="40">
        <f>P17-F17</f>
        <v>0</v>
      </c>
      <c r="P17" s="41">
        <f t="shared" si="1"/>
        <v>190</v>
      </c>
      <c r="Q17" s="41">
        <f t="shared" si="2"/>
        <v>2660</v>
      </c>
      <c r="R17" s="38" t="s">
        <v>32</v>
      </c>
      <c r="S17" s="38" t="str">
        <f t="shared" si="3"/>
        <v>согл</v>
      </c>
      <c r="T17" s="1"/>
    </row>
    <row r="18" ht="15">
      <c r="A18" s="34">
        <v>3</v>
      </c>
      <c r="B18" s="42">
        <v>4854850029</v>
      </c>
      <c r="C18" s="36" t="str">
        <f>VLOOKUP(B18,'исходное ТЗ'!$1:$1048576,2,0)</f>
        <v xml:space="preserve">Лом пожарный легкий ЛПЛ</v>
      </c>
      <c r="D18" s="36" t="str">
        <f>VLOOKUP(B18,'исходное ТЗ'!$1:$1048576,3,0)</f>
        <v>шт.</v>
      </c>
      <c r="E18" s="36">
        <f>VLOOKUP(B18,'исходное ТЗ'!$1:$1048576,4,0)</f>
        <v>7</v>
      </c>
      <c r="F18" s="36">
        <f>VLOOKUP(B18,'исходное ТЗ'!$1:$1048576,5,0)</f>
        <v>275</v>
      </c>
      <c r="G18" s="36">
        <f t="shared" si="0"/>
        <v>1925</v>
      </c>
      <c r="H18" s="37" t="str">
        <f>VLOOKUP(B18,'плановая цена'!$1:$1048576,2,0)</f>
        <v xml:space="preserve">Лом пожарный легкий ЛПЛ</v>
      </c>
      <c r="I18" s="37" t="str">
        <f>VLOOKUP(B18,'плановая цена'!$1:$1048576,3,0)</f>
        <v>ШТ</v>
      </c>
      <c r="J18" s="38">
        <f>VLOOKUP(B18,'плановая цена'!$1:$1048576,6,0)</f>
        <v>275</v>
      </c>
      <c r="K18" s="39" t="str">
        <f>VLOOKUP(B18,'плановая цена'!$1:$1048576,4,0)</f>
        <v xml:space="preserve">По цене материала</v>
      </c>
      <c r="L18" s="38"/>
      <c r="M18" s="38"/>
      <c r="N18" s="38"/>
      <c r="O18" s="40">
        <f>P18-F18</f>
        <v>0</v>
      </c>
      <c r="P18" s="41">
        <f t="shared" si="1"/>
        <v>275</v>
      </c>
      <c r="Q18" s="41">
        <f t="shared" si="2"/>
        <v>1925</v>
      </c>
      <c r="R18" s="38" t="s">
        <v>32</v>
      </c>
      <c r="S18" s="38" t="str">
        <f t="shared" si="3"/>
        <v>согл</v>
      </c>
      <c r="T18" s="1"/>
    </row>
    <row r="19" ht="15">
      <c r="A19" s="34">
        <v>4</v>
      </c>
      <c r="B19" s="35">
        <v>8024100013</v>
      </c>
      <c r="C19" s="36" t="str">
        <f>VLOOKUP(B19,'исходное ТЗ'!$1:$1048576,2,0)</f>
        <v xml:space="preserve">Огнетушитель ОП-2з ABCE</v>
      </c>
      <c r="D19" s="36" t="str">
        <f>VLOOKUP(B19,'исходное ТЗ'!$1:$1048576,3,0)</f>
        <v>шт.</v>
      </c>
      <c r="E19" s="36">
        <f>VLOOKUP(B19,'исходное ТЗ'!$1:$1048576,4,0)</f>
        <v>3</v>
      </c>
      <c r="F19" s="36">
        <f>VLOOKUP(B19,'исходное ТЗ'!$1:$1048576,5,0)</f>
        <v>374.70999999999998</v>
      </c>
      <c r="G19" s="36">
        <f t="shared" si="0"/>
        <v>1124.1299999999999</v>
      </c>
      <c r="H19" s="37" t="str">
        <f>VLOOKUP(B19,'плановая цена'!$1:$1048576,2,0)</f>
        <v xml:space="preserve">Огнетушитель ОП-2з ABCE</v>
      </c>
      <c r="I19" s="37" t="str">
        <f>VLOOKUP(B19,'плановая цена'!$1:$1048576,3,0)</f>
        <v>ШТ</v>
      </c>
      <c r="J19" s="38">
        <f>VLOOKUP(B19,'плановая цена'!$1:$1048576,6,0)</f>
        <v>374.70999999999998</v>
      </c>
      <c r="K19" s="39" t="str">
        <f>VLOOKUP(B19,'плановая цена'!$1:$1048576,4,0)</f>
        <v xml:space="preserve">По цене материала</v>
      </c>
      <c r="L19" s="38"/>
      <c r="M19" s="38"/>
      <c r="N19" s="1"/>
      <c r="O19" s="40">
        <f>P19-F19</f>
        <v>0</v>
      </c>
      <c r="P19" s="41">
        <f t="shared" si="1"/>
        <v>374.70999999999998</v>
      </c>
      <c r="Q19" s="41">
        <f t="shared" si="2"/>
        <v>1124.1299999999999</v>
      </c>
      <c r="R19" s="38" t="s">
        <v>32</v>
      </c>
      <c r="S19" s="38" t="str">
        <f t="shared" si="3"/>
        <v>согл</v>
      </c>
      <c r="T19" s="1"/>
    </row>
    <row r="20" ht="15">
      <c r="A20" s="34">
        <v>5</v>
      </c>
      <c r="B20" s="35">
        <v>4854330033</v>
      </c>
      <c r="C20" s="36" t="str">
        <f>VLOOKUP(B20,'исходное ТЗ'!$1:$1048576,2,0)</f>
        <v xml:space="preserve">Огнетушитель ОП-5з ABCE</v>
      </c>
      <c r="D20" s="36" t="str">
        <f>VLOOKUP(B20,'исходное ТЗ'!$1:$1048576,3,0)</f>
        <v>шт.</v>
      </c>
      <c r="E20" s="36">
        <f>VLOOKUP(B20,'исходное ТЗ'!$1:$1048576,4,0)</f>
        <v>10</v>
      </c>
      <c r="F20" s="36">
        <f>VLOOKUP(B20,'исходное ТЗ'!$1:$1048576,5,0)</f>
        <v>630</v>
      </c>
      <c r="G20" s="36">
        <f t="shared" si="0"/>
        <v>6300</v>
      </c>
      <c r="H20" s="37" t="str">
        <f>VLOOKUP(B20,'плановая цена'!$1:$1048576,2,0)</f>
        <v xml:space="preserve">Огнетушитель ОП-5з ABCE</v>
      </c>
      <c r="I20" s="37" t="str">
        <f>VLOOKUP(B20,'плановая цена'!$1:$1048576,3,0)</f>
        <v>ШТ</v>
      </c>
      <c r="J20" s="38">
        <f>VLOOKUP(B20,'плановая цена'!$1:$1048576,6,0)</f>
        <v>630</v>
      </c>
      <c r="K20" s="39" t="str">
        <f>VLOOKUP(B20,'плановая цена'!$1:$1048576,4,0)</f>
        <v xml:space="preserve">По цене материала</v>
      </c>
      <c r="L20" s="38"/>
      <c r="M20" s="38"/>
      <c r="N20" s="38"/>
      <c r="O20" s="40">
        <f>P20-F20</f>
        <v>0</v>
      </c>
      <c r="P20" s="41">
        <f t="shared" si="1"/>
        <v>630</v>
      </c>
      <c r="Q20" s="41">
        <f t="shared" si="2"/>
        <v>6300</v>
      </c>
      <c r="R20" s="38" t="s">
        <v>32</v>
      </c>
      <c r="S20" s="38" t="str">
        <f t="shared" si="3"/>
        <v>согл</v>
      </c>
      <c r="T20" s="1"/>
    </row>
    <row r="21" ht="15">
      <c r="A21" s="34">
        <v>6</v>
      </c>
      <c r="B21" s="35">
        <v>8024100016</v>
      </c>
      <c r="C21" s="36" t="str">
        <f>VLOOKUP(B21,'исходное ТЗ'!$1:$1048576,2,0)</f>
        <v xml:space="preserve">Огнетушитель ОП-8з ABCE</v>
      </c>
      <c r="D21" s="36" t="str">
        <f>VLOOKUP(B21,'исходное ТЗ'!$1:$1048576,3,0)</f>
        <v>шт.</v>
      </c>
      <c r="E21" s="36">
        <f>VLOOKUP(B21,'исходное ТЗ'!$1:$1048576,4,0)</f>
        <v>2</v>
      </c>
      <c r="F21" s="36">
        <f>VLOOKUP(B21,'исходное ТЗ'!$1:$1048576,5,0)</f>
        <v>1003</v>
      </c>
      <c r="G21" s="36">
        <f t="shared" si="0"/>
        <v>2006</v>
      </c>
      <c r="H21" s="37" t="str">
        <f>VLOOKUP(B21,'плановая цена'!$1:$1048576,2,0)</f>
        <v xml:space="preserve">Огнетушитель ОП-8з ABCE</v>
      </c>
      <c r="I21" s="37" t="str">
        <f>VLOOKUP(B21,'плановая цена'!$1:$1048576,3,0)</f>
        <v>ШТ</v>
      </c>
      <c r="J21" s="38">
        <f>VLOOKUP(B21,'плановая цена'!$1:$1048576,6,0)</f>
        <v>1003</v>
      </c>
      <c r="K21" s="39" t="str">
        <f>VLOOKUP(B21,'плановая цена'!$1:$1048576,4,0)</f>
        <v xml:space="preserve">По цене материала</v>
      </c>
      <c r="L21" s="38"/>
      <c r="M21" s="38"/>
      <c r="N21" s="1"/>
      <c r="O21" s="40">
        <f>P21-F21</f>
        <v>0</v>
      </c>
      <c r="P21" s="41">
        <f t="shared" si="1"/>
        <v>1003</v>
      </c>
      <c r="Q21" s="41">
        <f t="shared" si="2"/>
        <v>2006</v>
      </c>
      <c r="R21" s="38" t="s">
        <v>32</v>
      </c>
      <c r="S21" s="38" t="str">
        <f t="shared" si="3"/>
        <v>согл</v>
      </c>
      <c r="T21" s="1"/>
    </row>
    <row r="22" ht="15">
      <c r="A22" s="34">
        <v>7</v>
      </c>
      <c r="B22" s="35">
        <v>1000004501</v>
      </c>
      <c r="C22" s="36" t="str">
        <f>VLOOKUP(B22,'исходное ТЗ'!$1:$1048576,2,0)</f>
        <v xml:space="preserve">Огнетушитель ОП-10з ABCE</v>
      </c>
      <c r="D22" s="36" t="str">
        <f>VLOOKUP(B22,'исходное ТЗ'!$1:$1048576,3,0)</f>
        <v>шт.</v>
      </c>
      <c r="E22" s="36">
        <f>VLOOKUP(B22,'исходное ТЗ'!$1:$1048576,4,0)</f>
        <v>8</v>
      </c>
      <c r="F22" s="36">
        <f>VLOOKUP(B22,'исходное ТЗ'!$1:$1048576,5,0)</f>
        <v>1182.9000000000001</v>
      </c>
      <c r="G22" s="36">
        <f t="shared" si="0"/>
        <v>9463.2000000000007</v>
      </c>
      <c r="H22" s="37" t="str">
        <f>VLOOKUP(B22,'плановая цена'!$1:$1048576,2,0)</f>
        <v xml:space="preserve">Огнетушитель ОП-10з ABCE</v>
      </c>
      <c r="I22" s="37" t="str">
        <f>VLOOKUP(B22,'плановая цена'!$1:$1048576,3,0)</f>
        <v>ШТ</v>
      </c>
      <c r="J22" s="38">
        <f>VLOOKUP(B22,'плановая цена'!$1:$1048576,6,0)</f>
        <v>1182.9000000000001</v>
      </c>
      <c r="K22" s="39" t="str">
        <f>VLOOKUP(B22,'плановая цена'!$1:$1048576,4,0)</f>
        <v xml:space="preserve">По цене материала</v>
      </c>
      <c r="L22" s="38"/>
      <c r="M22" s="38"/>
      <c r="N22" s="38"/>
      <c r="O22" s="40">
        <f>P22-F22</f>
        <v>0</v>
      </c>
      <c r="P22" s="41">
        <f t="shared" si="1"/>
        <v>1182.9000000000001</v>
      </c>
      <c r="Q22" s="41">
        <f t="shared" si="2"/>
        <v>9463.2000000000007</v>
      </c>
      <c r="R22" s="38" t="s">
        <v>32</v>
      </c>
      <c r="S22" s="38" t="str">
        <f t="shared" si="3"/>
        <v>согл</v>
      </c>
      <c r="T22" s="1"/>
    </row>
    <row r="23" ht="15">
      <c r="A23" s="34">
        <v>8</v>
      </c>
      <c r="B23" s="35">
        <v>8024100015</v>
      </c>
      <c r="C23" s="36" t="str">
        <f>VLOOKUP(B23,'исходное ТЗ'!$1:$1048576,2,0)</f>
        <v xml:space="preserve">Огнетушитель ОП-50з ABCE</v>
      </c>
      <c r="D23" s="36" t="str">
        <f>VLOOKUP(B23,'исходное ТЗ'!$1:$1048576,3,0)</f>
        <v>шт.</v>
      </c>
      <c r="E23" s="36">
        <f>VLOOKUP(B23,'исходное ТЗ'!$1:$1048576,4,0)</f>
        <v>1</v>
      </c>
      <c r="F23" s="36">
        <f>VLOOKUP(B23,'исходное ТЗ'!$1:$1048576,5,0)</f>
        <v>6783.7799999999997</v>
      </c>
      <c r="G23" s="36">
        <f t="shared" si="0"/>
        <v>6783.7799999999997</v>
      </c>
      <c r="H23" s="37" t="str">
        <f>VLOOKUP(B23,'плановая цена'!$1:$1048576,2,0)</f>
        <v xml:space="preserve">Огнетушитель ОП-50з ABCE</v>
      </c>
      <c r="I23" s="37" t="str">
        <f>VLOOKUP(B23,'плановая цена'!$1:$1048576,3,0)</f>
        <v>ШТ</v>
      </c>
      <c r="J23" s="38">
        <f>VLOOKUP(B23,'плановая цена'!$1:$1048576,6,0)</f>
        <v>6783.7799999999997</v>
      </c>
      <c r="K23" s="39" t="str">
        <f>VLOOKUP(B23,'плановая цена'!$1:$1048576,4,0)</f>
        <v xml:space="preserve">Плановая цена/2024</v>
      </c>
      <c r="L23" s="38"/>
      <c r="M23" s="38"/>
      <c r="N23" s="38"/>
      <c r="O23" s="40">
        <f>P23-F23</f>
        <v>0</v>
      </c>
      <c r="P23" s="41">
        <f t="shared" si="1"/>
        <v>6783.7799999999997</v>
      </c>
      <c r="Q23" s="41">
        <f t="shared" si="2"/>
        <v>6783.7799999999997</v>
      </c>
      <c r="R23" s="38" t="s">
        <v>32</v>
      </c>
      <c r="S23" s="38" t="str">
        <f t="shared" si="3"/>
        <v>согл</v>
      </c>
      <c r="T23" s="1"/>
    </row>
    <row r="24" ht="15">
      <c r="A24" s="34">
        <v>9</v>
      </c>
      <c r="B24" s="35">
        <v>8024200016</v>
      </c>
      <c r="C24" s="36" t="str">
        <f>VLOOKUP(B24,'исходное ТЗ'!$1:$1048576,2,0)</f>
        <v xml:space="preserve">Огнетушитель ОУ-3 BCE</v>
      </c>
      <c r="D24" s="36" t="str">
        <f>VLOOKUP(B24,'исходное ТЗ'!$1:$1048576,3,0)</f>
        <v>шт.</v>
      </c>
      <c r="E24" s="36">
        <f>VLOOKUP(B24,'исходное ТЗ'!$1:$1048576,4,0)</f>
        <v>2</v>
      </c>
      <c r="F24" s="36">
        <f>VLOOKUP(B24,'исходное ТЗ'!$1:$1048576,5,0)</f>
        <v>1383.3399999999999</v>
      </c>
      <c r="G24" s="36">
        <f t="shared" si="0"/>
        <v>2766.6799999999998</v>
      </c>
      <c r="H24" s="37" t="str">
        <f>VLOOKUP(B24,'плановая цена'!$1:$1048576,2,0)</f>
        <v xml:space="preserve">Огнетушитель ОУ-3 BCE</v>
      </c>
      <c r="I24" s="37" t="str">
        <f>VLOOKUP(B24,'плановая цена'!$1:$1048576,3,0)</f>
        <v>ШТ</v>
      </c>
      <c r="J24" s="38">
        <f>VLOOKUP(B24,'плановая цена'!$1:$1048576,6,0)</f>
        <v>1383.3399999999999</v>
      </c>
      <c r="K24" s="39" t="str">
        <f>VLOOKUP(B24,'плановая цена'!$1:$1048576,4,0)</f>
        <v xml:space="preserve">По цене материала</v>
      </c>
      <c r="L24" s="38"/>
      <c r="M24" s="38"/>
      <c r="N24" s="38"/>
      <c r="O24" s="40">
        <f>P24-F24</f>
        <v>0</v>
      </c>
      <c r="P24" s="41">
        <f t="shared" si="1"/>
        <v>1383.3399999999999</v>
      </c>
      <c r="Q24" s="41">
        <f t="shared" si="2"/>
        <v>2766.6799999999998</v>
      </c>
      <c r="R24" s="38" t="s">
        <v>32</v>
      </c>
      <c r="S24" s="38" t="str">
        <f t="shared" si="3"/>
        <v>согл</v>
      </c>
      <c r="T24" s="1"/>
    </row>
    <row r="25" ht="15">
      <c r="A25" s="34">
        <v>10</v>
      </c>
      <c r="B25" s="35">
        <v>8024100019</v>
      </c>
      <c r="C25" s="36" t="str">
        <f>VLOOKUP(B25,'исходное ТЗ'!$1:$1048576,2,0)</f>
        <v xml:space="preserve">Огнетушитель ОУ-5 BCE</v>
      </c>
      <c r="D25" s="36" t="str">
        <f>VLOOKUP(B25,'исходное ТЗ'!$1:$1048576,3,0)</f>
        <v>шт.</v>
      </c>
      <c r="E25" s="36">
        <f>VLOOKUP(B25,'исходное ТЗ'!$1:$1048576,4,0)</f>
        <v>21</v>
      </c>
      <c r="F25" s="36">
        <f>VLOOKUP(B25,'исходное ТЗ'!$1:$1048576,5,0)</f>
        <v>2930</v>
      </c>
      <c r="G25" s="36">
        <f t="shared" si="0"/>
        <v>61530</v>
      </c>
      <c r="H25" s="37" t="str">
        <f>VLOOKUP(B25,'плановая цена'!$1:$1048576,2,0)</f>
        <v xml:space="preserve">Огнетушитель ОУ-5 BCE</v>
      </c>
      <c r="I25" s="37" t="str">
        <f>VLOOKUP(B25,'плановая цена'!$1:$1048576,3,0)</f>
        <v>ШТ</v>
      </c>
      <c r="J25" s="38">
        <f>VLOOKUP(B25,'плановая цена'!$1:$1048576,6,0)</f>
        <v>2930</v>
      </c>
      <c r="K25" s="39" t="str">
        <f>VLOOKUP(B25,'плановая цена'!$1:$1048576,4,0)</f>
        <v xml:space="preserve">По цене материала</v>
      </c>
      <c r="L25" s="38"/>
      <c r="M25" s="38"/>
      <c r="N25" s="1"/>
      <c r="O25" s="40">
        <f>P25-F25</f>
        <v>0</v>
      </c>
      <c r="P25" s="41">
        <f t="shared" si="1"/>
        <v>2930</v>
      </c>
      <c r="Q25" s="41">
        <f t="shared" si="2"/>
        <v>61530</v>
      </c>
      <c r="R25" s="38" t="s">
        <v>32</v>
      </c>
      <c r="S25" s="38" t="str">
        <f t="shared" si="3"/>
        <v>согл</v>
      </c>
      <c r="T25" s="1"/>
    </row>
    <row r="26" ht="15">
      <c r="A26" s="34">
        <v>11</v>
      </c>
      <c r="B26" s="35">
        <v>4854310008</v>
      </c>
      <c r="C26" s="36" t="str">
        <f>VLOOKUP(B26,'исходное ТЗ'!$1:$1048576,2,0)</f>
        <v xml:space="preserve">Огнетушитель ОУ-7 BCE</v>
      </c>
      <c r="D26" s="36" t="str">
        <f>VLOOKUP(B26,'исходное ТЗ'!$1:$1048576,3,0)</f>
        <v>шт.</v>
      </c>
      <c r="E26" s="36">
        <f>VLOOKUP(B26,'исходное ТЗ'!$1:$1048576,4,0)</f>
        <v>1</v>
      </c>
      <c r="F26" s="36">
        <f>VLOOKUP(B26,'исходное ТЗ'!$1:$1048576,5,0)</f>
        <v>3350.3200000000002</v>
      </c>
      <c r="G26" s="36">
        <f t="shared" si="0"/>
        <v>3350.3200000000002</v>
      </c>
      <c r="H26" s="37" t="str">
        <f>VLOOKUP(B26,'плановая цена'!$1:$1048576,2,0)</f>
        <v xml:space="preserve">Огнетушитель ОУ-7 BCE</v>
      </c>
      <c r="I26" s="37" t="str">
        <f>VLOOKUP(B26,'плановая цена'!$1:$1048576,3,0)</f>
        <v>ШТ</v>
      </c>
      <c r="J26" s="38">
        <f>VLOOKUP(B26,'плановая цена'!$1:$1048576,6,0)</f>
        <v>3350.3200000000002</v>
      </c>
      <c r="K26" s="39" t="str">
        <f>VLOOKUP(B26,'плановая цена'!$1:$1048576,4,0)</f>
        <v xml:space="preserve">По цене материала</v>
      </c>
      <c r="L26" s="38"/>
      <c r="M26" s="38"/>
      <c r="N26" s="38"/>
      <c r="O26" s="40">
        <f>P26-F26</f>
        <v>0</v>
      </c>
      <c r="P26" s="41">
        <f t="shared" si="1"/>
        <v>3350.3200000000002</v>
      </c>
      <c r="Q26" s="41">
        <f t="shared" si="2"/>
        <v>3350.3200000000002</v>
      </c>
      <c r="R26" s="38" t="s">
        <v>32</v>
      </c>
      <c r="S26" s="38" t="str">
        <f t="shared" si="3"/>
        <v>согл</v>
      </c>
      <c r="T26" s="1"/>
    </row>
    <row r="27" ht="24">
      <c r="A27" s="34">
        <v>12</v>
      </c>
      <c r="B27" s="35">
        <v>4854850085</v>
      </c>
      <c r="C27" s="36" t="str">
        <f>VLOOKUP(B27,'исходное ТЗ'!$1:$1048576,2,0)</f>
        <v xml:space="preserve">Полотно противопожарное ПП-600 1,5х2м</v>
      </c>
      <c r="D27" s="36" t="str">
        <f>VLOOKUP(B27,'исходное ТЗ'!$1:$1048576,3,0)</f>
        <v>шт.</v>
      </c>
      <c r="E27" s="36">
        <f>VLOOKUP(B27,'исходное ТЗ'!$1:$1048576,4,0)</f>
        <v>7</v>
      </c>
      <c r="F27" s="36">
        <f>VLOOKUP(B27,'исходное ТЗ'!$1:$1048576,5,0)</f>
        <v>338.25</v>
      </c>
      <c r="G27" s="36">
        <f t="shared" si="0"/>
        <v>2367.75</v>
      </c>
      <c r="H27" s="37" t="str">
        <f>VLOOKUP(B27,'плановая цена'!$1:$1048576,2,0)</f>
        <v xml:space="preserve">Полотно противопожарное ПП-600 1,5х2м</v>
      </c>
      <c r="I27" s="37" t="str">
        <f>VLOOKUP(B27,'плановая цена'!$1:$1048576,3,0)</f>
        <v>ШТ</v>
      </c>
      <c r="J27" s="38">
        <f>VLOOKUP(B27,'плановая цена'!$1:$1048576,6,0)</f>
        <v>338.25</v>
      </c>
      <c r="K27" s="39" t="str">
        <f>VLOOKUP(B27,'плановая цена'!$1:$1048576,4,0)</f>
        <v xml:space="preserve">По цене материала</v>
      </c>
      <c r="L27" s="38"/>
      <c r="M27" s="38"/>
      <c r="N27" s="1"/>
      <c r="O27" s="40">
        <f>P27-F27</f>
        <v>0</v>
      </c>
      <c r="P27" s="41">
        <f t="shared" si="1"/>
        <v>338.25</v>
      </c>
      <c r="Q27" s="41">
        <f t="shared" si="2"/>
        <v>2367.75</v>
      </c>
      <c r="R27" s="38" t="s">
        <v>32</v>
      </c>
      <c r="S27" s="38" t="str">
        <f t="shared" si="3"/>
        <v>согл</v>
      </c>
      <c r="T27" s="1"/>
    </row>
    <row r="28" ht="24">
      <c r="A28" s="34">
        <v>13</v>
      </c>
      <c r="B28" s="35">
        <v>4854850077</v>
      </c>
      <c r="C28" s="36" t="str">
        <f>VLOOKUP(B28,'исходное ТЗ'!$1:$1048576,2,0)</f>
        <v xml:space="preserve">Щит пожарный откр. мет. СБ-Р неукомплект</v>
      </c>
      <c r="D28" s="36" t="str">
        <f>VLOOKUP(B28,'исходное ТЗ'!$1:$1048576,3,0)</f>
        <v>шт.</v>
      </c>
      <c r="E28" s="36">
        <f>VLOOKUP(B28,'исходное ТЗ'!$1:$1048576,4,0)</f>
        <v>7</v>
      </c>
      <c r="F28" s="36">
        <f>VLOOKUP(B28,'исходное ТЗ'!$1:$1048576,5,0)</f>
        <v>1108</v>
      </c>
      <c r="G28" s="36">
        <f t="shared" si="0"/>
        <v>7756</v>
      </c>
      <c r="H28" s="37" t="str">
        <f>VLOOKUP(B28,'плановая цена'!$1:$1048576,2,0)</f>
        <v xml:space="preserve">Щит пожарный откр мет СБ-Р неукомплект</v>
      </c>
      <c r="I28" s="37" t="str">
        <f>VLOOKUP(B28,'плановая цена'!$1:$1048576,3,0)</f>
        <v>ШТ</v>
      </c>
      <c r="J28" s="38">
        <f>VLOOKUP(B28,'плановая цена'!$1:$1048576,6,0)</f>
        <v>1108</v>
      </c>
      <c r="K28" s="39" t="str">
        <f>VLOOKUP(B28,'плановая цена'!$1:$1048576,4,0)</f>
        <v xml:space="preserve">По цене материала</v>
      </c>
      <c r="L28" s="38"/>
      <c r="M28" s="38"/>
      <c r="N28" s="38"/>
      <c r="O28" s="40">
        <f>P28-F28</f>
        <v>0</v>
      </c>
      <c r="P28" s="41">
        <f t="shared" si="1"/>
        <v>1108</v>
      </c>
      <c r="Q28" s="41">
        <f t="shared" si="2"/>
        <v>7756</v>
      </c>
      <c r="R28" s="38" t="s">
        <v>32</v>
      </c>
      <c r="S28" s="38" t="str">
        <f t="shared" si="3"/>
        <v>согл</v>
      </c>
      <c r="T28" s="1"/>
    </row>
    <row r="29" ht="24">
      <c r="A29" s="34">
        <v>14</v>
      </c>
      <c r="B29" s="35">
        <v>4854850080</v>
      </c>
      <c r="C29" s="36" t="str">
        <f>VLOOKUP(B29,'исходное ТЗ'!$1:$1048576,2,0)</f>
        <v xml:space="preserve">Ящик для песка 0,5 м3 разборный метал</v>
      </c>
      <c r="D29" s="36" t="str">
        <f>VLOOKUP(B29,'исходное ТЗ'!$1:$1048576,3,0)</f>
        <v>шт.</v>
      </c>
      <c r="E29" s="36">
        <f>VLOOKUP(B29,'исходное ТЗ'!$1:$1048576,4,0)</f>
        <v>7</v>
      </c>
      <c r="F29" s="36">
        <f>VLOOKUP(B29,'исходное ТЗ'!$1:$1048576,5,0)</f>
        <v>4780</v>
      </c>
      <c r="G29" s="36">
        <f t="shared" si="0"/>
        <v>33460</v>
      </c>
      <c r="H29" s="37" t="str">
        <f>VLOOKUP(B29,'плановая цена'!$1:$1048576,2,0)</f>
        <v xml:space="preserve">Ящик для песка 0,5 м3 разборный метал</v>
      </c>
      <c r="I29" s="37" t="str">
        <f>VLOOKUP(B29,'плановая цена'!$1:$1048576,3,0)</f>
        <v>ШТ</v>
      </c>
      <c r="J29" s="38">
        <f>VLOOKUP(B29,'плановая цена'!$1:$1048576,6,0)</f>
        <v>4780</v>
      </c>
      <c r="K29" s="39" t="str">
        <f>VLOOKUP(B29,'плановая цена'!$1:$1048576,4,0)</f>
        <v xml:space="preserve">По цене материала</v>
      </c>
      <c r="L29" s="38"/>
      <c r="M29" s="38"/>
      <c r="N29" s="38"/>
      <c r="O29" s="40">
        <f>P29-F29</f>
        <v>0</v>
      </c>
      <c r="P29" s="41">
        <f t="shared" si="1"/>
        <v>4780</v>
      </c>
      <c r="Q29" s="41">
        <f t="shared" si="2"/>
        <v>33460</v>
      </c>
      <c r="R29" s="38" t="s">
        <v>32</v>
      </c>
      <c r="S29" s="38" t="str">
        <f t="shared" si="3"/>
        <v>согл</v>
      </c>
      <c r="T29" s="1"/>
    </row>
    <row r="30" s="6" customFormat="1" ht="15">
      <c r="A30" s="43"/>
      <c r="B30" s="6"/>
      <c r="C30" s="6"/>
      <c r="D30" s="6"/>
      <c r="E30" s="6"/>
      <c r="F30" s="6"/>
      <c r="G30" s="44">
        <f>SUM(G16:G29)</f>
        <v>143907.86000000002</v>
      </c>
      <c r="H30" s="6"/>
      <c r="I30" s="6"/>
      <c r="J30" s="6"/>
      <c r="K30" s="6"/>
      <c r="L30" s="6"/>
      <c r="M30" s="6"/>
      <c r="N30" s="6"/>
      <c r="O30" s="6"/>
      <c r="P30" s="6"/>
      <c r="Q30" s="45">
        <f>SUM(Q16:Q29)</f>
        <v>143907.86000000002</v>
      </c>
      <c r="R30" s="6"/>
      <c r="S30" s="6"/>
      <c r="T30" s="6"/>
    </row>
    <row r="31" ht="14.25">
      <c r="A31" s="1"/>
      <c r="B31" s="1"/>
      <c r="C31" s="2"/>
      <c r="D31" s="3"/>
      <c r="E31" s="1"/>
      <c r="F31" s="1"/>
      <c r="G31" s="4"/>
      <c r="H31" s="5"/>
      <c r="I31" s="5"/>
      <c r="J31" s="1"/>
      <c r="K31" s="1"/>
      <c r="L31" s="1"/>
      <c r="M31" s="1"/>
      <c r="N31" s="1"/>
      <c r="O31" s="1"/>
      <c r="P31" s="1"/>
      <c r="Q31" s="1"/>
      <c r="R31" s="1"/>
      <c r="S31" s="1"/>
      <c r="T31" s="1"/>
    </row>
    <row r="32" ht="14.25">
      <c r="A32" s="1"/>
      <c r="B32" s="1"/>
      <c r="C32" s="2"/>
      <c r="D32" s="3"/>
      <c r="E32" s="1"/>
      <c r="F32" s="1"/>
      <c r="G32" s="4"/>
      <c r="H32" s="5"/>
      <c r="I32" s="5"/>
      <c r="J32" s="1"/>
      <c r="K32" s="1"/>
      <c r="L32" s="1"/>
      <c r="M32" s="1"/>
      <c r="N32" s="1"/>
      <c r="O32" s="1"/>
      <c r="P32" s="1"/>
      <c r="Q32" s="1"/>
      <c r="R32" s="1"/>
      <c r="S32" s="1"/>
      <c r="T32" s="1"/>
    </row>
    <row r="33" ht="14.25">
      <c r="A33" s="1"/>
      <c r="B33" s="1"/>
      <c r="C33" s="2"/>
      <c r="D33" s="3"/>
      <c r="E33" s="1"/>
      <c r="F33" s="1"/>
      <c r="G33" s="4"/>
      <c r="H33" s="5"/>
      <c r="I33" s="5"/>
      <c r="J33" s="1"/>
      <c r="K33" s="1"/>
      <c r="L33" s="1"/>
      <c r="M33" s="1"/>
      <c r="N33" s="1"/>
      <c r="O33" s="1"/>
      <c r="P33" s="1"/>
      <c r="Q33" s="1"/>
      <c r="R33" s="1"/>
      <c r="S33" s="1"/>
      <c r="T33" s="1"/>
    </row>
    <row r="34" ht="14.25">
      <c r="A34" s="1"/>
      <c r="B34" s="1"/>
      <c r="C34" s="2"/>
      <c r="D34" s="3"/>
      <c r="E34" s="1"/>
      <c r="F34" s="1"/>
      <c r="G34" s="4"/>
      <c r="H34" s="5"/>
      <c r="I34" s="5"/>
      <c r="J34" s="1"/>
      <c r="K34" s="1"/>
      <c r="L34" s="1"/>
      <c r="M34" s="1"/>
      <c r="N34" s="1"/>
      <c r="O34" s="1"/>
      <c r="P34" s="1"/>
      <c r="Q34" s="1"/>
      <c r="R34" s="1"/>
      <c r="S34" s="1"/>
      <c r="T34" s="1"/>
    </row>
    <row r="35" ht="14.25">
      <c r="A35" s="1"/>
      <c r="B35" s="1"/>
      <c r="C35" s="2"/>
      <c r="D35" s="3"/>
      <c r="E35" s="1"/>
      <c r="F35" s="1"/>
      <c r="G35" s="4"/>
      <c r="H35" s="5"/>
      <c r="I35" s="5"/>
      <c r="J35" s="1"/>
      <c r="K35" s="1"/>
      <c r="L35" s="1"/>
      <c r="M35" s="1"/>
      <c r="N35" s="1"/>
      <c r="O35" s="1"/>
      <c r="P35" s="1"/>
      <c r="Q35" s="1"/>
      <c r="R35" s="1"/>
      <c r="S35" s="1"/>
      <c r="T35" s="1"/>
    </row>
    <row r="36" ht="14.25">
      <c r="A36" s="1"/>
      <c r="B36" s="1"/>
      <c r="C36" s="2"/>
      <c r="D36" s="3"/>
      <c r="E36" s="1"/>
      <c r="F36" s="1"/>
      <c r="G36" s="4"/>
      <c r="H36" s="5"/>
      <c r="I36" s="5"/>
      <c r="J36" s="1"/>
      <c r="K36" s="1"/>
      <c r="L36" s="1"/>
      <c r="M36" s="1"/>
      <c r="N36" s="1"/>
      <c r="O36" s="1"/>
      <c r="P36" s="1"/>
      <c r="Q36" s="1"/>
      <c r="R36" s="1"/>
      <c r="S36" s="1"/>
      <c r="T36" s="1"/>
    </row>
    <row r="37" ht="14.25">
      <c r="A37" s="1"/>
      <c r="B37" s="1"/>
      <c r="C37" s="2"/>
      <c r="D37" s="3"/>
      <c r="E37" s="1"/>
      <c r="F37" s="1"/>
      <c r="G37" s="4"/>
      <c r="H37" s="5"/>
      <c r="I37" s="5"/>
      <c r="J37" s="1"/>
      <c r="K37" s="1"/>
      <c r="L37" s="1"/>
      <c r="M37" s="1"/>
      <c r="N37" s="1"/>
      <c r="O37" s="1"/>
      <c r="P37" s="1"/>
      <c r="Q37" s="1"/>
      <c r="R37" s="1"/>
      <c r="S37" s="1"/>
      <c r="T37" s="1"/>
    </row>
    <row r="38" ht="14.25">
      <c r="A38" s="1"/>
      <c r="B38" s="1"/>
      <c r="C38" s="2"/>
      <c r="D38" s="3"/>
      <c r="E38" s="1"/>
      <c r="F38" s="1"/>
      <c r="G38" s="4"/>
      <c r="H38" s="5"/>
      <c r="I38" s="5"/>
      <c r="J38" s="1"/>
      <c r="K38" s="1"/>
      <c r="L38" s="1"/>
      <c r="M38" s="1"/>
      <c r="N38" s="1"/>
      <c r="O38" s="1"/>
      <c r="P38" s="1"/>
      <c r="Q38" s="1"/>
      <c r="R38" s="1"/>
      <c r="S38" s="1"/>
      <c r="T38" s="1"/>
    </row>
    <row r="39" ht="14.25">
      <c r="A39" s="1"/>
      <c r="B39" s="1"/>
      <c r="C39" s="2"/>
      <c r="D39" s="3"/>
      <c r="E39" s="1"/>
      <c r="F39" s="1"/>
      <c r="G39" s="4"/>
      <c r="H39" s="5"/>
      <c r="I39" s="5"/>
      <c r="J39" s="1"/>
      <c r="K39" s="1"/>
      <c r="L39" s="1"/>
      <c r="M39" s="1"/>
      <c r="N39" s="1"/>
      <c r="O39" s="1"/>
      <c r="P39" s="1"/>
      <c r="Q39" s="1"/>
      <c r="R39" s="1"/>
      <c r="S39" s="1"/>
      <c r="T39" s="1"/>
    </row>
    <row r="40" ht="14.25">
      <c r="A40" s="1"/>
      <c r="B40" s="1"/>
      <c r="C40" s="2"/>
      <c r="D40" s="3"/>
      <c r="E40" s="1"/>
      <c r="F40" s="1"/>
      <c r="G40" s="4"/>
      <c r="H40" s="5"/>
      <c r="I40" s="5"/>
      <c r="J40" s="1"/>
      <c r="K40" s="1"/>
      <c r="L40" s="1"/>
      <c r="M40" s="1"/>
      <c r="N40" s="1"/>
      <c r="O40" s="1"/>
      <c r="P40" s="1"/>
      <c r="Q40" s="1"/>
      <c r="R40" s="1"/>
      <c r="S40" s="1"/>
      <c r="T40" s="1"/>
    </row>
    <row r="41" ht="14.25">
      <c r="A41" s="1"/>
      <c r="B41" s="1"/>
      <c r="C41" s="2"/>
      <c r="D41" s="3"/>
      <c r="E41" s="1"/>
      <c r="F41" s="1"/>
      <c r="G41" s="4"/>
      <c r="H41" s="5"/>
      <c r="I41" s="5"/>
      <c r="J41" s="1"/>
      <c r="K41" s="1"/>
      <c r="L41" s="1"/>
      <c r="M41" s="1"/>
      <c r="N41" s="1"/>
      <c r="O41" s="1"/>
      <c r="P41" s="1"/>
      <c r="Q41" s="1"/>
      <c r="R41" s="1"/>
      <c r="S41" s="1"/>
      <c r="T41" s="1"/>
    </row>
    <row r="42" ht="14.25">
      <c r="A42" s="1"/>
      <c r="B42" s="1"/>
      <c r="C42" s="2"/>
      <c r="D42" s="3"/>
      <c r="E42" s="1"/>
      <c r="F42" s="1"/>
      <c r="G42" s="4"/>
      <c r="H42" s="5"/>
      <c r="I42" s="5"/>
      <c r="J42" s="1"/>
      <c r="K42" s="1"/>
      <c r="L42" s="1"/>
      <c r="M42" s="1"/>
      <c r="N42" s="1"/>
      <c r="O42" s="1"/>
      <c r="P42" s="1"/>
      <c r="Q42" s="1"/>
      <c r="R42" s="1"/>
      <c r="S42" s="1"/>
      <c r="T42" s="1"/>
    </row>
    <row r="43" ht="14.25">
      <c r="A43" s="1"/>
      <c r="B43" s="1"/>
      <c r="C43" s="2"/>
      <c r="D43" s="3"/>
      <c r="E43" s="1"/>
      <c r="F43" s="1"/>
      <c r="G43" s="4"/>
      <c r="H43" s="5"/>
      <c r="I43" s="5"/>
      <c r="J43" s="1"/>
      <c r="K43" s="1"/>
      <c r="L43" s="1"/>
      <c r="M43" s="1"/>
      <c r="N43" s="1"/>
      <c r="O43" s="1"/>
      <c r="P43" s="1"/>
      <c r="Q43" s="1"/>
      <c r="R43" s="1"/>
      <c r="S43" s="1"/>
      <c r="T43" s="1"/>
    </row>
    <row r="44" ht="14.25">
      <c r="A44" s="1"/>
      <c r="B44" s="1"/>
      <c r="C44" s="2"/>
      <c r="D44" s="3"/>
      <c r="E44" s="1"/>
      <c r="F44" s="1"/>
      <c r="G44" s="4"/>
      <c r="H44" s="5"/>
      <c r="I44" s="5"/>
      <c r="J44" s="1"/>
      <c r="K44" s="1"/>
      <c r="L44" s="1"/>
      <c r="M44" s="1"/>
      <c r="N44" s="1"/>
      <c r="O44" s="1"/>
      <c r="P44" s="1"/>
      <c r="Q44" s="1"/>
      <c r="R44" s="1"/>
      <c r="S44" s="1"/>
      <c r="T44" s="1"/>
    </row>
    <row r="45" ht="14.25">
      <c r="A45" s="1"/>
      <c r="B45" s="1"/>
      <c r="C45" s="2"/>
      <c r="D45" s="3"/>
      <c r="E45" s="1"/>
      <c r="F45" s="1"/>
      <c r="G45" s="4"/>
      <c r="H45" s="5"/>
      <c r="I45" s="5"/>
      <c r="J45" s="1"/>
      <c r="K45" s="1"/>
      <c r="L45" s="1"/>
      <c r="M45" s="1"/>
      <c r="N45" s="1"/>
      <c r="O45" s="1"/>
      <c r="P45" s="1"/>
      <c r="Q45" s="1"/>
      <c r="R45" s="1"/>
      <c r="S45" s="1"/>
      <c r="T45" s="1"/>
    </row>
    <row r="46" ht="14.25">
      <c r="A46" s="1"/>
      <c r="B46" s="1"/>
      <c r="C46" s="2"/>
      <c r="D46" s="3"/>
      <c r="E46" s="1"/>
      <c r="F46" s="1"/>
      <c r="G46" s="4"/>
      <c r="H46" s="5"/>
      <c r="I46" s="5"/>
      <c r="J46" s="1"/>
      <c r="K46" s="1"/>
      <c r="L46" s="1"/>
      <c r="M46" s="1"/>
      <c r="N46" s="1"/>
      <c r="O46" s="1"/>
      <c r="P46" s="1"/>
      <c r="Q46" s="1"/>
      <c r="R46" s="1"/>
      <c r="S46" s="1"/>
      <c r="T46" s="1"/>
    </row>
    <row r="47" ht="14.25">
      <c r="A47" s="1"/>
      <c r="B47" s="1"/>
      <c r="C47" s="2"/>
      <c r="D47" s="3"/>
      <c r="E47" s="1"/>
      <c r="F47" s="1"/>
      <c r="G47" s="4"/>
      <c r="H47" s="5"/>
      <c r="I47" s="5"/>
      <c r="J47" s="1"/>
      <c r="K47" s="1"/>
      <c r="L47" s="1"/>
      <c r="M47" s="1"/>
      <c r="N47" s="1"/>
      <c r="O47" s="1"/>
      <c r="P47" s="1"/>
      <c r="Q47" s="1"/>
      <c r="R47" s="1"/>
      <c r="S47" s="1"/>
      <c r="T47" s="1"/>
    </row>
    <row r="48" ht="14.25">
      <c r="A48" s="1"/>
      <c r="B48" s="1"/>
      <c r="C48" s="2"/>
      <c r="D48" s="3"/>
      <c r="E48" s="1"/>
      <c r="F48" s="1"/>
      <c r="G48" s="4"/>
      <c r="H48" s="5"/>
      <c r="I48" s="5"/>
      <c r="J48" s="1"/>
      <c r="K48" s="1"/>
      <c r="L48" s="1"/>
      <c r="M48" s="1"/>
      <c r="N48" s="1"/>
      <c r="O48" s="1"/>
      <c r="P48" s="1"/>
      <c r="Q48" s="1"/>
      <c r="R48" s="1"/>
      <c r="S48" s="1"/>
      <c r="T48" s="1"/>
    </row>
    <row r="49" ht="14.25">
      <c r="A49" s="1"/>
      <c r="B49" s="1"/>
      <c r="C49" s="2"/>
      <c r="D49" s="3"/>
      <c r="E49" s="1"/>
      <c r="F49" s="1"/>
      <c r="G49" s="4"/>
      <c r="H49" s="5"/>
      <c r="I49" s="5"/>
      <c r="J49" s="1"/>
      <c r="K49" s="1"/>
      <c r="L49" s="1"/>
      <c r="M49" s="1"/>
      <c r="N49" s="1"/>
      <c r="O49" s="1"/>
      <c r="P49" s="1"/>
      <c r="Q49" s="1"/>
      <c r="R49" s="1"/>
      <c r="S49" s="1"/>
      <c r="T49" s="1"/>
    </row>
    <row r="50" ht="14.25">
      <c r="A50" s="1"/>
      <c r="B50" s="1"/>
      <c r="C50" s="2"/>
      <c r="D50" s="3"/>
      <c r="E50" s="1"/>
      <c r="F50" s="1"/>
      <c r="G50" s="4"/>
      <c r="H50" s="5"/>
      <c r="I50" s="5"/>
      <c r="J50" s="1"/>
      <c r="K50" s="1"/>
      <c r="L50" s="1"/>
      <c r="M50" s="1"/>
      <c r="N50" s="1"/>
      <c r="O50" s="1"/>
      <c r="P50" s="1"/>
      <c r="Q50" s="1"/>
      <c r="R50" s="1"/>
      <c r="S50" s="1"/>
      <c r="T50" s="1"/>
    </row>
    <row r="51" ht="14.25">
      <c r="A51" s="1"/>
      <c r="B51" s="1"/>
      <c r="C51" s="2"/>
      <c r="D51" s="3"/>
      <c r="E51" s="1"/>
      <c r="F51" s="1"/>
      <c r="G51" s="4"/>
      <c r="H51" s="5"/>
      <c r="I51" s="5"/>
      <c r="J51" s="1"/>
      <c r="K51" s="1"/>
      <c r="L51" s="1"/>
      <c r="M51" s="1"/>
      <c r="N51" s="1"/>
      <c r="O51" s="1"/>
      <c r="P51" s="1"/>
      <c r="Q51" s="1"/>
      <c r="R51" s="1"/>
      <c r="S51" s="1"/>
      <c r="T51" s="1"/>
    </row>
    <row r="52" ht="14.25">
      <c r="A52" s="1"/>
      <c r="B52" s="1"/>
      <c r="C52" s="2"/>
      <c r="D52" s="3"/>
      <c r="E52" s="1"/>
      <c r="F52" s="1"/>
      <c r="G52" s="4"/>
      <c r="H52" s="5"/>
      <c r="I52" s="5"/>
      <c r="J52" s="1"/>
      <c r="K52" s="1"/>
      <c r="L52" s="1"/>
      <c r="M52" s="1"/>
      <c r="N52" s="1"/>
      <c r="O52" s="1"/>
      <c r="P52" s="1"/>
      <c r="Q52" s="1"/>
      <c r="R52" s="1"/>
      <c r="S52" s="1"/>
      <c r="T52" s="1"/>
    </row>
    <row r="53" ht="14.25">
      <c r="A53" s="1"/>
      <c r="B53" s="1"/>
      <c r="C53" s="2"/>
      <c r="D53" s="3"/>
      <c r="E53" s="1"/>
      <c r="F53" s="1"/>
      <c r="G53" s="4"/>
      <c r="H53" s="5"/>
      <c r="I53" s="5"/>
      <c r="J53" s="1"/>
      <c r="K53" s="1"/>
      <c r="L53" s="1"/>
      <c r="M53" s="1"/>
      <c r="N53" s="1"/>
      <c r="O53" s="1"/>
      <c r="P53" s="1"/>
      <c r="Q53" s="1"/>
      <c r="R53" s="1"/>
      <c r="S53" s="1"/>
      <c r="T53" s="1"/>
    </row>
    <row r="54" ht="14.25">
      <c r="A54" s="1"/>
      <c r="B54" s="1"/>
      <c r="C54" s="2"/>
      <c r="D54" s="3"/>
      <c r="E54" s="1"/>
      <c r="F54" s="1"/>
      <c r="G54" s="4"/>
      <c r="H54" s="5"/>
      <c r="I54" s="5"/>
      <c r="J54" s="1"/>
      <c r="K54" s="1"/>
      <c r="L54" s="1"/>
      <c r="M54" s="1"/>
      <c r="N54" s="1"/>
      <c r="O54" s="1"/>
      <c r="P54" s="1"/>
      <c r="Q54" s="1"/>
      <c r="R54" s="1"/>
      <c r="S54" s="1"/>
      <c r="T54" s="1"/>
    </row>
    <row r="55" ht="14.25">
      <c r="A55" s="1"/>
      <c r="B55" s="1"/>
      <c r="C55" s="2"/>
      <c r="D55" s="3"/>
      <c r="E55" s="1"/>
      <c r="F55" s="1"/>
      <c r="G55" s="4"/>
      <c r="H55" s="5"/>
      <c r="I55" s="5"/>
      <c r="J55" s="1"/>
      <c r="K55" s="1"/>
      <c r="L55" s="1"/>
      <c r="M55" s="1"/>
      <c r="N55" s="1"/>
      <c r="O55" s="1"/>
      <c r="P55" s="1"/>
      <c r="Q55" s="1"/>
      <c r="R55" s="1"/>
      <c r="S55" s="1"/>
      <c r="T55" s="1"/>
    </row>
    <row r="56" ht="14.25">
      <c r="A56" s="1"/>
      <c r="B56" s="1"/>
      <c r="C56" s="2"/>
      <c r="D56" s="3"/>
      <c r="E56" s="1"/>
      <c r="F56" s="1"/>
      <c r="G56" s="4"/>
      <c r="H56" s="5"/>
      <c r="I56" s="5"/>
      <c r="J56" s="1"/>
      <c r="K56" s="1"/>
      <c r="L56" s="1"/>
      <c r="M56" s="1"/>
      <c r="N56" s="1"/>
      <c r="O56" s="1"/>
      <c r="P56" s="1"/>
      <c r="Q56" s="1"/>
      <c r="R56" s="1"/>
      <c r="S56" s="1"/>
      <c r="T56" s="1"/>
    </row>
    <row r="57" ht="14.25">
      <c r="A57" s="1"/>
      <c r="B57" s="1"/>
      <c r="C57" s="2"/>
      <c r="D57" s="3"/>
      <c r="E57" s="1"/>
      <c r="F57" s="1"/>
      <c r="G57" s="4"/>
      <c r="H57" s="5"/>
      <c r="I57" s="5"/>
      <c r="J57" s="1"/>
      <c r="K57" s="1"/>
      <c r="L57" s="1"/>
      <c r="M57" s="1"/>
      <c r="N57" s="1"/>
      <c r="O57" s="1"/>
      <c r="P57" s="1"/>
      <c r="Q57" s="1"/>
      <c r="R57" s="1"/>
      <c r="S57" s="1"/>
      <c r="T57" s="1"/>
    </row>
    <row r="58" ht="14.25">
      <c r="A58" s="1"/>
      <c r="B58" s="1"/>
      <c r="C58" s="2"/>
      <c r="D58" s="3"/>
      <c r="E58" s="1"/>
      <c r="F58" s="1"/>
      <c r="G58" s="4"/>
      <c r="H58" s="5"/>
      <c r="I58" s="5"/>
      <c r="J58" s="1"/>
      <c r="K58" s="1"/>
      <c r="L58" s="1"/>
      <c r="M58" s="1"/>
      <c r="N58" s="1"/>
      <c r="O58" s="1"/>
      <c r="P58" s="1"/>
      <c r="Q58" s="1"/>
      <c r="R58" s="1"/>
      <c r="S58" s="1"/>
      <c r="T58" s="1"/>
    </row>
    <row r="59" ht="14.25">
      <c r="A59" s="1"/>
      <c r="B59" s="1"/>
      <c r="C59" s="2"/>
      <c r="D59" s="3"/>
      <c r="E59" s="1"/>
      <c r="F59" s="1"/>
      <c r="G59" s="4"/>
      <c r="H59" s="5"/>
      <c r="I59" s="5"/>
      <c r="J59" s="1"/>
      <c r="K59" s="1"/>
      <c r="L59" s="1"/>
      <c r="M59" s="1"/>
      <c r="N59" s="1"/>
      <c r="O59" s="1"/>
      <c r="P59" s="1"/>
      <c r="Q59" s="1"/>
      <c r="R59" s="1"/>
      <c r="S59" s="1"/>
      <c r="T59" s="1"/>
    </row>
    <row r="60" ht="14.25">
      <c r="A60" s="1"/>
      <c r="B60" s="1"/>
      <c r="C60" s="2"/>
      <c r="D60" s="3"/>
      <c r="E60" s="1"/>
      <c r="F60" s="1"/>
      <c r="G60" s="4"/>
      <c r="H60" s="5"/>
      <c r="I60" s="5"/>
      <c r="J60" s="1"/>
      <c r="K60" s="1"/>
      <c r="L60" s="1"/>
      <c r="M60" s="1"/>
      <c r="N60" s="1"/>
      <c r="O60" s="1"/>
      <c r="P60" s="1"/>
      <c r="Q60" s="1"/>
      <c r="R60" s="1"/>
      <c r="S60" s="1"/>
      <c r="T60" s="1"/>
    </row>
    <row r="61" ht="14.25">
      <c r="A61" s="1"/>
      <c r="B61" s="1"/>
      <c r="C61" s="2"/>
      <c r="D61" s="3"/>
      <c r="E61" s="1"/>
      <c r="F61" s="1"/>
      <c r="G61" s="4"/>
      <c r="H61" s="5"/>
      <c r="I61" s="5"/>
      <c r="J61" s="1"/>
      <c r="K61" s="1"/>
      <c r="L61" s="1"/>
      <c r="M61" s="1"/>
      <c r="N61" s="1"/>
      <c r="O61" s="1"/>
      <c r="P61" s="1"/>
      <c r="Q61" s="1"/>
      <c r="R61" s="1"/>
      <c r="S61" s="1"/>
      <c r="T61" s="1"/>
    </row>
    <row r="62" ht="14.25">
      <c r="A62" s="1"/>
      <c r="B62" s="1"/>
      <c r="C62" s="2"/>
      <c r="D62" s="3"/>
      <c r="E62" s="1"/>
      <c r="F62" s="1"/>
      <c r="G62" s="4"/>
      <c r="H62" s="5"/>
      <c r="I62" s="5"/>
      <c r="J62" s="1"/>
      <c r="K62" s="1"/>
      <c r="L62" s="1"/>
      <c r="M62" s="1"/>
      <c r="N62" s="1"/>
      <c r="O62" s="1"/>
      <c r="P62" s="1"/>
      <c r="Q62" s="1"/>
      <c r="R62" s="1"/>
      <c r="S62" s="1"/>
      <c r="T62" s="1"/>
    </row>
    <row r="63" ht="14.25">
      <c r="A63" s="1"/>
      <c r="B63" s="1"/>
      <c r="C63" s="2"/>
      <c r="D63" s="3"/>
      <c r="E63" s="1"/>
      <c r="F63" s="1"/>
      <c r="G63" s="4"/>
      <c r="H63" s="5"/>
      <c r="I63" s="5"/>
      <c r="J63" s="1"/>
      <c r="K63" s="1"/>
      <c r="L63" s="1"/>
      <c r="M63" s="1"/>
      <c r="N63" s="1"/>
      <c r="O63" s="1"/>
      <c r="P63" s="1"/>
      <c r="Q63" s="1"/>
      <c r="R63" s="1"/>
      <c r="S63" s="1"/>
      <c r="T63" s="1"/>
    </row>
    <row r="64" ht="14.25">
      <c r="A64" s="1"/>
      <c r="B64" s="1"/>
      <c r="C64" s="2"/>
      <c r="D64" s="3"/>
      <c r="E64" s="1"/>
      <c r="F64" s="1"/>
      <c r="G64" s="4"/>
      <c r="H64" s="5"/>
      <c r="I64" s="5"/>
      <c r="J64" s="1"/>
      <c r="K64" s="1"/>
      <c r="L64" s="1"/>
      <c r="M64" s="1"/>
      <c r="N64" s="1"/>
      <c r="O64" s="1"/>
      <c r="P64" s="1"/>
      <c r="Q64" s="1"/>
      <c r="R64" s="1"/>
      <c r="S64" s="1"/>
      <c r="T64" s="1"/>
    </row>
    <row r="65" ht="14.25">
      <c r="A65" s="1"/>
      <c r="B65" s="1"/>
      <c r="C65" s="2"/>
      <c r="D65" s="3"/>
      <c r="E65" s="1"/>
      <c r="F65" s="1"/>
      <c r="G65" s="4"/>
      <c r="H65" s="5"/>
      <c r="I65" s="5"/>
      <c r="J65" s="1"/>
      <c r="K65" s="1"/>
      <c r="L65" s="1"/>
      <c r="M65" s="1"/>
      <c r="N65" s="1"/>
      <c r="O65" s="1"/>
      <c r="P65" s="1"/>
      <c r="Q65" s="1"/>
      <c r="R65" s="1"/>
      <c r="S65" s="1"/>
      <c r="T65" s="1"/>
    </row>
    <row r="66" ht="14.25">
      <c r="A66" s="1"/>
      <c r="B66" s="1"/>
      <c r="C66" s="2"/>
      <c r="D66" s="3"/>
      <c r="E66" s="1"/>
      <c r="F66" s="1"/>
      <c r="G66" s="4"/>
      <c r="H66" s="5"/>
      <c r="I66" s="5"/>
      <c r="J66" s="1"/>
      <c r="K66" s="1"/>
      <c r="L66" s="1"/>
      <c r="M66" s="1"/>
      <c r="N66" s="1"/>
      <c r="O66" s="1"/>
      <c r="P66" s="1"/>
      <c r="Q66" s="1"/>
      <c r="R66" s="1"/>
      <c r="S66" s="1"/>
      <c r="T66" s="1"/>
    </row>
    <row r="67" ht="14.25">
      <c r="A67" s="1"/>
      <c r="B67" s="1"/>
      <c r="C67" s="2"/>
      <c r="D67" s="3"/>
      <c r="E67" s="1"/>
      <c r="F67" s="1"/>
      <c r="G67" s="4"/>
      <c r="H67" s="5"/>
      <c r="I67" s="5"/>
      <c r="J67" s="1"/>
      <c r="K67" s="1"/>
      <c r="L67" s="1"/>
      <c r="M67" s="1"/>
      <c r="N67" s="1"/>
      <c r="O67" s="1"/>
      <c r="P67" s="1"/>
      <c r="Q67" s="1"/>
      <c r="R67" s="1"/>
      <c r="S67" s="1"/>
      <c r="T67" s="1"/>
    </row>
    <row r="68" ht="14.25">
      <c r="A68" s="1"/>
      <c r="B68" s="1"/>
      <c r="C68" s="2"/>
      <c r="D68" s="3"/>
      <c r="E68" s="1"/>
      <c r="F68" s="1"/>
      <c r="G68" s="4"/>
      <c r="H68" s="5"/>
      <c r="I68" s="5"/>
      <c r="J68" s="1"/>
      <c r="K68" s="1"/>
      <c r="L68" s="1"/>
      <c r="M68" s="1"/>
      <c r="N68" s="1"/>
      <c r="O68" s="1"/>
      <c r="P68" s="1"/>
      <c r="Q68" s="1"/>
      <c r="R68" s="1"/>
      <c r="S68" s="1"/>
      <c r="T68" s="1"/>
    </row>
    <row r="69" ht="14.25">
      <c r="A69" s="1"/>
      <c r="B69" s="1"/>
      <c r="C69" s="2"/>
      <c r="D69" s="3"/>
      <c r="E69" s="1"/>
      <c r="F69" s="1"/>
      <c r="G69" s="4"/>
      <c r="H69" s="5"/>
      <c r="I69" s="5"/>
      <c r="J69" s="1"/>
      <c r="K69" s="1"/>
      <c r="L69" s="1"/>
      <c r="M69" s="1"/>
      <c r="N69" s="1"/>
      <c r="O69" s="1"/>
      <c r="P69" s="1"/>
      <c r="Q69" s="1"/>
      <c r="R69" s="1"/>
      <c r="S69" s="1"/>
      <c r="T69" s="1"/>
    </row>
    <row r="70" ht="14.25">
      <c r="A70" s="1"/>
      <c r="B70" s="1"/>
      <c r="C70" s="2"/>
      <c r="D70" s="3"/>
      <c r="E70" s="1"/>
      <c r="F70" s="1"/>
      <c r="G70" s="4"/>
      <c r="H70" s="5"/>
      <c r="I70" s="5"/>
      <c r="J70" s="1"/>
      <c r="K70" s="1"/>
      <c r="L70" s="1"/>
      <c r="M70" s="1"/>
      <c r="N70" s="1"/>
      <c r="O70" s="1"/>
      <c r="P70" s="1"/>
      <c r="Q70" s="1"/>
      <c r="R70" s="1"/>
      <c r="S70" s="1"/>
      <c r="T70" s="1"/>
    </row>
    <row r="71" ht="14.25">
      <c r="A71" s="1"/>
      <c r="B71" s="1"/>
      <c r="C71" s="2"/>
      <c r="D71" s="3"/>
      <c r="E71" s="1"/>
      <c r="F71" s="1"/>
      <c r="G71" s="4"/>
      <c r="H71" s="5"/>
      <c r="I71" s="5"/>
      <c r="J71" s="1"/>
      <c r="K71" s="1"/>
      <c r="L71" s="1"/>
      <c r="M71" s="1"/>
      <c r="N71" s="1"/>
      <c r="O71" s="1"/>
      <c r="P71" s="1"/>
      <c r="Q71" s="1"/>
      <c r="R71" s="1"/>
      <c r="S71" s="1"/>
      <c r="T71" s="1"/>
    </row>
    <row r="72" ht="14.25">
      <c r="A72" s="1"/>
      <c r="B72" s="1"/>
      <c r="C72" s="2"/>
      <c r="D72" s="3"/>
      <c r="E72" s="1"/>
      <c r="F72" s="1"/>
      <c r="G72" s="4"/>
      <c r="H72" s="5"/>
      <c r="I72" s="5"/>
      <c r="J72" s="1"/>
      <c r="K72" s="1"/>
      <c r="L72" s="1"/>
      <c r="M72" s="1"/>
      <c r="N72" s="1"/>
      <c r="O72" s="1"/>
      <c r="P72" s="1"/>
      <c r="Q72" s="1"/>
      <c r="R72" s="1"/>
      <c r="S72" s="1"/>
      <c r="T72" s="1"/>
    </row>
    <row r="73" ht="14.25">
      <c r="A73" s="1"/>
      <c r="B73" s="1"/>
      <c r="C73" s="2"/>
      <c r="D73" s="3"/>
      <c r="E73" s="1"/>
      <c r="F73" s="1"/>
      <c r="G73" s="4"/>
      <c r="H73" s="5"/>
      <c r="I73" s="5"/>
      <c r="J73" s="1"/>
      <c r="K73" s="1"/>
      <c r="L73" s="1"/>
      <c r="M73" s="1"/>
      <c r="N73" s="1"/>
      <c r="O73" s="1"/>
      <c r="P73" s="1"/>
      <c r="Q73" s="1"/>
      <c r="R73" s="1"/>
      <c r="S73" s="1"/>
      <c r="T73" s="1"/>
    </row>
    <row r="74" ht="14.25">
      <c r="A74" s="1"/>
      <c r="B74" s="1"/>
      <c r="C74" s="2"/>
      <c r="D74" s="3"/>
      <c r="E74" s="1"/>
      <c r="F74" s="1"/>
      <c r="G74" s="4"/>
      <c r="H74" s="5"/>
      <c r="I74" s="5"/>
      <c r="J74" s="1"/>
      <c r="K74" s="1"/>
      <c r="L74" s="1"/>
      <c r="M74" s="1"/>
      <c r="N74" s="1"/>
      <c r="O74" s="1"/>
      <c r="P74" s="1"/>
      <c r="Q74" s="1"/>
      <c r="R74" s="1"/>
      <c r="S74" s="1"/>
      <c r="T74" s="1"/>
    </row>
    <row r="75" ht="14.25">
      <c r="G75" s="4"/>
    </row>
    <row r="76" ht="14.25">
      <c r="G76" s="4"/>
      <c r="Q76" s="1"/>
    </row>
  </sheetData>
  <autoFilter ref="A15:S30">
    <sortState ref="A16:S56">
      <sortCondition ref="B15"/>
    </sortState>
  </autoFilter>
  <mergeCells count="13">
    <mergeCell ref="B4:N4"/>
    <mergeCell ref="B5:N5"/>
    <mergeCell ref="B6:N6"/>
    <mergeCell ref="B7:N7"/>
    <mergeCell ref="B8:N8"/>
    <mergeCell ref="A9:S9"/>
    <mergeCell ref="A10:S10"/>
    <mergeCell ref="A12:G12"/>
    <mergeCell ref="H12:S12"/>
    <mergeCell ref="H13:M14"/>
    <mergeCell ref="N13:O14"/>
    <mergeCell ref="P13:S14"/>
    <mergeCell ref="A14:G14"/>
  </mergeCells>
  <printOptions headings="0" gridLines="0"/>
  <pageMargins left="0.23622047244094491" right="0.23622047244094491" top="0.74803149606299213" bottom="0.74803149606299213" header="0.31496062992125984" footer="0.31496062992125984"/>
  <pageSetup paperSize="9" scale="48" fitToWidth="1" fitToHeight="0" pageOrder="downThenOver" orientation="landscape" usePrinterDefaults="1" blackAndWhite="0" draft="0" cellComments="none" useFirstPageNumber="0" errors="displayed" horizontalDpi="600" verticalDpi="600" copies="1"/>
  <headerFooter/>
  <extLst>
    <ext xmlns:x14="http://schemas.microsoft.com/office/spreadsheetml/2009/9/main" uri="{78C0D931-6437-407d-A8EE-F0AAD7539E65}">
      <x14:conditionalFormattings>
        <x14:conditionalFormatting xmlns:xm="http://schemas.microsoft.com/office/excel/2006/main">
          <x14:cfRule type="expression" priority="18" id="{00160002-0012-4DD3-9976-00CB00D00070}">
            <xm:f>D17&lt;&gt;J17</xm:f>
            <x14:dxf>
              <fill>
                <patternFill patternType="solid">
                  <fgColor rgb="FFFFC000"/>
                  <bgColor rgb="FFFFC000"/>
                </patternFill>
              </fill>
            </x14:dxf>
          </x14:cfRule>
          <xm:sqref>D30:D967</xm:sqref>
        </x14:conditionalFormatting>
        <x14:conditionalFormatting xmlns:xm="http://schemas.microsoft.com/office/excel/2006/main">
          <x14:cfRule type="duplicateValues" priority="16" id="{003C0065-0085-4FC2-BFA0-0087005C0061}">
            <x14:dxf>
              <font>
                <color rgb="FF9C0006"/>
              </font>
              <fill>
                <patternFill patternType="solid">
                  <fgColor rgb="FFFFC7CE"/>
                  <bgColor rgb="FFFFC7CE"/>
                </patternFill>
              </fill>
            </x14:dxf>
          </x14:cfRule>
          <xm:sqref>B13 B1:B4 B9 B15 B30:B1048576 B11</xm:sqref>
        </x14:conditionalFormatting>
        <x14:conditionalFormatting xmlns:xm="http://schemas.microsoft.com/office/excel/2006/main">
          <x14:cfRule type="expression" priority="11" id="{00280072-0070-476B-A506-00AF00B60084}">
            <xm:f>C16&lt;&gt;H16</xm:f>
            <x14:dxf>
              <fill>
                <patternFill patternType="solid">
                  <fgColor rgb="FFFFC000"/>
                  <bgColor rgb="FFFFC000"/>
                </patternFill>
              </fill>
            </x14:dxf>
          </x14:cfRule>
          <xm:sqref>C16 C30:C967 C32 C30 C31 C31 C32 C33 C34 C35 C36 C37 C38 C39 C40 C41 C42 C43 C44 C45 C46 C47 C48 C49 C50 C51 C52 C53 C54 C55 C56 C57 C58 C59 C60 C61 C62 C63 C64 C65 C66 C67 C68 C69 C70 C71 C72 C73 C74 C17 C18 C19 C20 C21 C22 C23 C24 C25 C26 C27 C28 C29 C30 C31</xm:sqref>
        </x14:conditionalFormatting>
        <x14:conditionalFormatting xmlns:xm="http://schemas.microsoft.com/office/excel/2006/main">
          <x14:cfRule type="duplicateValues" priority="10" id="{000900EE-0013-4B8D-A641-00E800D10008}">
            <x14:dxf>
              <font>
                <color rgb="FF9C0006"/>
              </font>
              <fill>
                <patternFill patternType="solid">
                  <fgColor rgb="FFFFC7CE"/>
                  <bgColor rgb="FFFFC7CE"/>
                </patternFill>
              </fill>
            </x14:dxf>
          </x14:cfRule>
          <xm:sqref>B5:B8</xm:sqref>
        </x14:conditionalFormatting>
        <x14:conditionalFormatting xmlns:xm="http://schemas.microsoft.com/office/excel/2006/main">
          <x14:cfRule type="duplicateValues" priority="9" id="{00A300C4-009E-4EEE-8139-00B8005500E0}">
            <x14:dxf>
              <font>
                <color rgb="FF9C0006"/>
              </font>
              <fill>
                <patternFill patternType="solid">
                  <fgColor rgb="FFFFC7CE"/>
                  <bgColor rgb="FFFFC7CE"/>
                </patternFill>
              </fill>
            </x14:dxf>
          </x14:cfRule>
          <xm:sqref>B1:B9 B11:B15 B30:B1048576</xm:sqref>
        </x14:conditionalFormatting>
        <x14:conditionalFormatting xmlns:xm="http://schemas.microsoft.com/office/excel/2006/main">
          <x14:cfRule type="duplicateValues" priority="8" id="{00CD0080-00B8-46D6-9DA9-000C001F0042}">
            <x14:dxf>
              <font>
                <color rgb="FF9C0006"/>
              </font>
              <fill>
                <patternFill patternType="solid">
                  <fgColor rgb="FFFFC7CE"/>
                  <bgColor rgb="FFFFC7CE"/>
                </patternFill>
              </fill>
            </x14:dxf>
          </x14:cfRule>
          <xm:sqref>B10</xm:sqref>
        </x14:conditionalFormatting>
        <x14:conditionalFormatting xmlns:xm="http://schemas.microsoft.com/office/excel/2006/main">
          <x14:cfRule type="duplicateValues" priority="7" id="{00F200D5-00FC-4191-A5A5-00B300BE0029}">
            <x14:dxf>
              <font>
                <color rgb="FF9C0006"/>
              </font>
              <fill>
                <patternFill patternType="solid">
                  <fgColor rgb="FFFFC7CE"/>
                  <bgColor rgb="FFFFC7CE"/>
                </patternFill>
              </fill>
            </x14:dxf>
          </x14:cfRule>
          <xm:sqref>B10</xm:sqref>
        </x14:conditionalFormatting>
        <x14:conditionalFormatting xmlns:xm="http://schemas.microsoft.com/office/excel/2006/main">
          <x14:cfRule type="expression" priority="4" id="{00900017-0077-4CF1-AE0F-00E100F700D3}">
            <xm:f>D16&lt;&gt;I16</xm:f>
            <x14:dxf>
              <fill>
                <patternFill patternType="solid">
                  <fgColor rgb="FFFFC000"/>
                  <bgColor rgb="FFFFC000"/>
                </patternFill>
              </fill>
            </x14:dxf>
          </x14:cfRule>
          <xm:sqref>D16 D32 D30 D31 D31 D32 D33 D34 D35 D36 D37 D38 D39 D40 D41 D42 D43 D44 D45 D46 D47 D48 D49 D50 D51 D52 D53 D54 D55 D56 D57 D58 D59 D60 D61 D62 D63 D64 D65 D66 D67 D68 D69 D70 D71 D72 D73 D74 D17 D18 D19 D20 D21 D22 D23 D24 D25 D26 D27 D28 D29 D30 D31</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I1"/>
    </sheetView>
  </sheetViews>
  <sheetFormatPr defaultRowHeight="14.25"/>
  <cols>
    <col bestFit="1" customWidth="1" min="1" max="1" width="12.140625"/>
    <col customWidth="1" min="2" max="2" width="49.28515625"/>
    <col customWidth="1" min="3" max="3" width="9.85546875"/>
    <col bestFit="1" customWidth="1" min="4" max="4" width="19"/>
    <col customWidth="1" min="6" max="6" width="20.5703125"/>
    <col customWidth="1" min="7" max="7" style="0" width="14.28515625"/>
  </cols>
  <sheetData>
    <row r="1" s="46" customFormat="1">
      <c r="A1" s="47" t="s">
        <v>33</v>
      </c>
      <c r="B1" s="47" t="s">
        <v>34</v>
      </c>
      <c r="C1" s="47" t="s">
        <v>35</v>
      </c>
      <c r="D1" s="47" t="s">
        <v>36</v>
      </c>
      <c r="E1" s="47" t="s">
        <v>37</v>
      </c>
      <c r="F1" s="48" t="s">
        <v>38</v>
      </c>
      <c r="G1" s="49" t="s">
        <v>39</v>
      </c>
      <c r="H1" s="49" t="s">
        <v>40</v>
      </c>
      <c r="I1" s="46"/>
    </row>
    <row r="2">
      <c r="A2" s="50">
        <v>1000004501</v>
      </c>
      <c r="B2" s="50" t="s">
        <v>41</v>
      </c>
      <c r="C2" s="50" t="s">
        <v>42</v>
      </c>
      <c r="D2" s="50" t="s">
        <v>43</v>
      </c>
      <c r="E2" s="50">
        <v>7500</v>
      </c>
      <c r="F2" s="51">
        <v>1182.9000000000001</v>
      </c>
      <c r="G2" s="52">
        <v>134</v>
      </c>
      <c r="H2" s="50" t="s">
        <v>44</v>
      </c>
    </row>
    <row r="3">
      <c r="A3" s="50">
        <v>4854310008</v>
      </c>
      <c r="B3" s="50" t="s">
        <v>45</v>
      </c>
      <c r="C3" s="50" t="s">
        <v>42</v>
      </c>
      <c r="D3" s="50" t="s">
        <v>43</v>
      </c>
      <c r="E3" s="50">
        <v>7500</v>
      </c>
      <c r="F3" s="51">
        <v>3350.3200000000002</v>
      </c>
      <c r="G3" s="52">
        <v>134</v>
      </c>
      <c r="H3" s="50" t="s">
        <v>44</v>
      </c>
    </row>
    <row r="4">
      <c r="A4" s="50">
        <v>4854330033</v>
      </c>
      <c r="B4" s="50" t="s">
        <v>46</v>
      </c>
      <c r="C4" s="50" t="s">
        <v>42</v>
      </c>
      <c r="D4" s="50" t="s">
        <v>43</v>
      </c>
      <c r="E4" s="50">
        <v>7500</v>
      </c>
      <c r="F4" s="51">
        <v>630</v>
      </c>
      <c r="G4" s="52">
        <v>134</v>
      </c>
      <c r="H4" s="50" t="s">
        <v>44</v>
      </c>
    </row>
    <row r="5">
      <c r="A5" s="50">
        <v>4854850002</v>
      </c>
      <c r="B5" s="50" t="s">
        <v>47</v>
      </c>
      <c r="C5" s="50" t="s">
        <v>42</v>
      </c>
      <c r="D5" s="50" t="s">
        <v>43</v>
      </c>
      <c r="E5" s="50">
        <v>7500</v>
      </c>
      <c r="F5" s="51">
        <v>190</v>
      </c>
      <c r="G5" s="52">
        <v>134</v>
      </c>
      <c r="H5" s="50" t="s">
        <v>44</v>
      </c>
    </row>
    <row r="6">
      <c r="A6" s="50">
        <v>4854850003</v>
      </c>
      <c r="B6" s="50" t="s">
        <v>48</v>
      </c>
      <c r="C6" s="50" t="s">
        <v>42</v>
      </c>
      <c r="D6" s="50" t="s">
        <v>43</v>
      </c>
      <c r="E6" s="50">
        <v>7500</v>
      </c>
      <c r="F6" s="51">
        <v>345</v>
      </c>
      <c r="G6" s="52">
        <v>134</v>
      </c>
      <c r="H6" s="50" t="s">
        <v>44</v>
      </c>
    </row>
    <row r="7">
      <c r="A7" s="50">
        <v>4854850029</v>
      </c>
      <c r="B7" s="50" t="s">
        <v>49</v>
      </c>
      <c r="C7" s="50" t="s">
        <v>42</v>
      </c>
      <c r="D7" s="50" t="s">
        <v>43</v>
      </c>
      <c r="E7" s="50">
        <v>7500</v>
      </c>
      <c r="F7" s="51">
        <v>275</v>
      </c>
      <c r="G7" s="52">
        <v>134</v>
      </c>
      <c r="H7" s="50" t="s">
        <v>44</v>
      </c>
    </row>
    <row r="8">
      <c r="A8" s="50">
        <v>4854850077</v>
      </c>
      <c r="B8" s="50" t="s">
        <v>50</v>
      </c>
      <c r="C8" s="50" t="s">
        <v>42</v>
      </c>
      <c r="D8" s="50" t="s">
        <v>43</v>
      </c>
      <c r="E8" s="50">
        <v>7500</v>
      </c>
      <c r="F8" s="51">
        <v>1108</v>
      </c>
      <c r="G8" s="52">
        <v>134</v>
      </c>
      <c r="H8" s="50" t="s">
        <v>44</v>
      </c>
    </row>
    <row r="9">
      <c r="A9" s="50">
        <v>4854850080</v>
      </c>
      <c r="B9" s="50" t="s">
        <v>51</v>
      </c>
      <c r="C9" s="50" t="s">
        <v>42</v>
      </c>
      <c r="D9" s="50" t="s">
        <v>43</v>
      </c>
      <c r="E9" s="50">
        <v>7500</v>
      </c>
      <c r="F9" s="51">
        <v>4780</v>
      </c>
      <c r="G9" s="52">
        <v>134</v>
      </c>
      <c r="H9" s="50" t="s">
        <v>44</v>
      </c>
    </row>
    <row r="10">
      <c r="A10" s="50">
        <v>4854850085</v>
      </c>
      <c r="B10" s="50" t="s">
        <v>52</v>
      </c>
      <c r="C10" s="50" t="s">
        <v>42</v>
      </c>
      <c r="D10" s="50" t="s">
        <v>43</v>
      </c>
      <c r="E10" s="50">
        <v>7500</v>
      </c>
      <c r="F10" s="51">
        <v>338.25</v>
      </c>
      <c r="G10" s="52">
        <v>134</v>
      </c>
      <c r="H10" s="50" t="s">
        <v>44</v>
      </c>
    </row>
    <row r="11">
      <c r="A11" s="50">
        <v>8024100013</v>
      </c>
      <c r="B11" s="50" t="s">
        <v>53</v>
      </c>
      <c r="C11" s="50" t="s">
        <v>42</v>
      </c>
      <c r="D11" s="50" t="s">
        <v>43</v>
      </c>
      <c r="E11" s="50">
        <v>7500</v>
      </c>
      <c r="F11" s="51">
        <v>374.70999999999998</v>
      </c>
      <c r="G11" s="52">
        <v>134</v>
      </c>
      <c r="H11" s="50" t="s">
        <v>44</v>
      </c>
    </row>
    <row r="12">
      <c r="A12" s="50">
        <v>8024100015</v>
      </c>
      <c r="B12" s="50" t="s">
        <v>54</v>
      </c>
      <c r="C12" s="50" t="s">
        <v>42</v>
      </c>
      <c r="D12" s="50" t="s">
        <v>55</v>
      </c>
      <c r="E12" s="50">
        <v>7500</v>
      </c>
      <c r="F12" s="51">
        <v>6783.7799999999997</v>
      </c>
      <c r="G12" s="52">
        <v>134</v>
      </c>
      <c r="H12" s="50" t="s">
        <v>44</v>
      </c>
    </row>
    <row r="13">
      <c r="A13" s="50">
        <v>8024100016</v>
      </c>
      <c r="B13" s="50" t="s">
        <v>56</v>
      </c>
      <c r="C13" s="50" t="s">
        <v>42</v>
      </c>
      <c r="D13" s="50" t="s">
        <v>43</v>
      </c>
      <c r="E13" s="50">
        <v>7500</v>
      </c>
      <c r="F13" s="51">
        <v>1003</v>
      </c>
      <c r="G13" s="52">
        <v>134</v>
      </c>
      <c r="H13" s="50" t="s">
        <v>44</v>
      </c>
    </row>
    <row r="14">
      <c r="A14" s="50">
        <v>8024100019</v>
      </c>
      <c r="B14" s="50" t="s">
        <v>57</v>
      </c>
      <c r="C14" s="50" t="s">
        <v>42</v>
      </c>
      <c r="D14" s="50" t="s">
        <v>43</v>
      </c>
      <c r="E14" s="50">
        <v>7500</v>
      </c>
      <c r="F14" s="51">
        <v>2930</v>
      </c>
      <c r="G14" s="52">
        <v>134</v>
      </c>
      <c r="H14" s="50" t="s">
        <v>44</v>
      </c>
    </row>
    <row r="15">
      <c r="A15" s="50">
        <v>8024200016</v>
      </c>
      <c r="B15" s="50" t="s">
        <v>58</v>
      </c>
      <c r="C15" s="50" t="s">
        <v>42</v>
      </c>
      <c r="D15" s="50" t="s">
        <v>43</v>
      </c>
      <c r="E15" s="50">
        <v>7500</v>
      </c>
      <c r="F15" s="51">
        <v>1383.3399999999999</v>
      </c>
      <c r="G15" s="52">
        <v>134</v>
      </c>
      <c r="H15" s="50" t="s">
        <v>44</v>
      </c>
    </row>
    <row r="16">
      <c r="A16" s="50"/>
      <c r="B16" s="50"/>
      <c r="C16" s="50"/>
      <c r="D16" s="50"/>
      <c r="E16" s="50"/>
      <c r="F16" s="53"/>
      <c r="G16" s="52"/>
      <c r="H16" s="50"/>
    </row>
    <row r="17">
      <c r="A17" s="50"/>
      <c r="B17" s="50"/>
      <c r="C17" s="50"/>
      <c r="D17" s="50"/>
      <c r="E17" s="50"/>
      <c r="F17" s="53"/>
      <c r="G17" s="52"/>
      <c r="H17" s="50"/>
    </row>
    <row r="18">
      <c r="A18" s="50"/>
      <c r="B18" s="50"/>
      <c r="C18" s="50"/>
      <c r="D18" s="50"/>
      <c r="E18" s="50"/>
      <c r="F18" s="53"/>
      <c r="G18" s="52"/>
      <c r="H18" s="50"/>
    </row>
    <row r="19">
      <c r="A19" s="50"/>
      <c r="B19" s="50"/>
      <c r="C19" s="50"/>
      <c r="D19" s="50"/>
      <c r="E19" s="50"/>
      <c r="F19" s="53"/>
      <c r="G19" s="52"/>
      <c r="H19" s="50"/>
    </row>
    <row r="20">
      <c r="A20" s="50"/>
      <c r="B20" s="50"/>
      <c r="C20" s="50"/>
      <c r="D20" s="50"/>
      <c r="E20" s="50"/>
      <c r="F20" s="53"/>
      <c r="G20" s="52"/>
      <c r="H20" s="50"/>
    </row>
    <row r="21">
      <c r="A21" s="50"/>
      <c r="B21" s="50"/>
      <c r="C21" s="50"/>
      <c r="D21" s="50"/>
      <c r="E21" s="50"/>
      <c r="F21" s="53"/>
      <c r="G21" s="52"/>
      <c r="H21" s="50"/>
    </row>
    <row r="22">
      <c r="A22" s="50"/>
      <c r="B22" s="50"/>
      <c r="C22" s="50"/>
      <c r="D22" s="50"/>
      <c r="E22" s="50"/>
      <c r="F22" s="53"/>
      <c r="G22" s="52"/>
      <c r="H22" s="50"/>
    </row>
    <row r="23">
      <c r="A23" s="50"/>
      <c r="B23" s="50"/>
      <c r="C23" s="50"/>
      <c r="D23" s="50"/>
      <c r="E23" s="50"/>
      <c r="F23" s="53"/>
      <c r="G23" s="52"/>
      <c r="H23" s="50"/>
    </row>
    <row r="24" ht="14.25">
      <c r="A24" s="50"/>
      <c r="B24" s="50"/>
      <c r="C24" s="50"/>
      <c r="D24" s="50"/>
      <c r="E24" s="50"/>
      <c r="F24" s="53"/>
      <c r="G24" s="52"/>
      <c r="H24" s="50"/>
    </row>
    <row r="25" ht="14.25">
      <c r="A25" s="50"/>
      <c r="B25" s="50"/>
      <c r="C25" s="50"/>
      <c r="D25" s="50"/>
      <c r="E25" s="50"/>
      <c r="F25" s="53"/>
      <c r="G25" s="52"/>
      <c r="H25" s="50"/>
    </row>
    <row r="26" ht="14.25">
      <c r="A26" s="50"/>
      <c r="B26" s="50"/>
      <c r="C26" s="50"/>
      <c r="D26" s="50"/>
      <c r="E26" s="50"/>
      <c r="F26" s="53"/>
      <c r="G26" s="52"/>
      <c r="H26" s="50"/>
    </row>
    <row r="27" ht="14.25">
      <c r="A27" s="50"/>
      <c r="B27" s="50"/>
      <c r="C27" s="50"/>
      <c r="D27" s="50"/>
      <c r="E27" s="50"/>
      <c r="F27" s="53"/>
      <c r="G27" s="52"/>
      <c r="H27" s="50"/>
    </row>
    <row r="28" ht="14.25">
      <c r="A28" s="50"/>
      <c r="B28" s="50"/>
      <c r="C28" s="50"/>
      <c r="D28" s="50"/>
      <c r="E28" s="50"/>
      <c r="F28" s="53"/>
      <c r="G28" s="52"/>
      <c r="H28" s="50"/>
    </row>
    <row r="29" ht="14.25">
      <c r="A29" s="50"/>
      <c r="B29" s="50"/>
      <c r="C29" s="50"/>
      <c r="D29" s="50"/>
      <c r="E29" s="50"/>
      <c r="F29" s="53"/>
      <c r="G29" s="52"/>
      <c r="H29" s="50"/>
    </row>
    <row r="30" ht="14.25">
      <c r="A30" s="50"/>
      <c r="B30" s="50"/>
      <c r="C30" s="50"/>
      <c r="D30" s="50"/>
      <c r="E30" s="50"/>
      <c r="F30" s="53"/>
      <c r="G30" s="52"/>
      <c r="H30" s="50"/>
    </row>
    <row r="31" ht="14.25">
      <c r="A31" s="50"/>
      <c r="B31" s="50"/>
      <c r="C31" s="50"/>
      <c r="D31" s="50"/>
      <c r="E31" s="50"/>
      <c r="F31" s="53"/>
      <c r="G31" s="52"/>
      <c r="H31" s="50"/>
    </row>
    <row r="32" ht="14.25">
      <c r="A32" s="50"/>
      <c r="B32" s="50"/>
      <c r="C32" s="50"/>
      <c r="D32" s="50"/>
      <c r="E32" s="50"/>
      <c r="F32" s="53"/>
      <c r="G32" s="52"/>
      <c r="H32" s="50"/>
    </row>
    <row r="33" ht="14.25">
      <c r="A33" s="50"/>
      <c r="B33" s="50"/>
      <c r="C33" s="50"/>
      <c r="D33" s="50"/>
      <c r="E33" s="50"/>
      <c r="F33" s="53"/>
      <c r="G33" s="52"/>
      <c r="H33" s="50"/>
    </row>
    <row r="34" ht="14.25">
      <c r="A34" s="50"/>
      <c r="B34" s="50"/>
      <c r="C34" s="50"/>
      <c r="D34" s="50"/>
      <c r="E34" s="50"/>
      <c r="F34" s="53"/>
      <c r="G34" s="52"/>
      <c r="H34" s="50"/>
    </row>
    <row r="35" ht="14.25">
      <c r="A35" s="50"/>
      <c r="B35" s="50"/>
      <c r="C35" s="50"/>
      <c r="D35" s="50"/>
      <c r="E35" s="50"/>
      <c r="F35" s="53"/>
      <c r="G35" s="52"/>
      <c r="H35" s="50"/>
    </row>
    <row r="36" ht="14.25">
      <c r="A36" s="50"/>
      <c r="B36" s="50"/>
      <c r="C36" s="50"/>
      <c r="D36" s="50"/>
      <c r="E36" s="50"/>
      <c r="F36" s="53"/>
      <c r="G36" s="52"/>
      <c r="H36" s="50"/>
    </row>
    <row r="37" ht="14.25">
      <c r="A37" s="50"/>
      <c r="B37" s="50"/>
      <c r="C37" s="50"/>
      <c r="D37" s="50"/>
      <c r="E37" s="50"/>
      <c r="F37" s="53"/>
      <c r="G37" s="52"/>
      <c r="H37" s="50"/>
    </row>
    <row r="38" ht="14.25">
      <c r="A38" s="50"/>
      <c r="B38" s="50"/>
      <c r="C38" s="50"/>
      <c r="D38" s="50"/>
      <c r="E38" s="50"/>
      <c r="F38" s="53"/>
      <c r="G38" s="52"/>
      <c r="H38" s="50"/>
    </row>
    <row r="39" ht="14.25">
      <c r="A39" s="50"/>
      <c r="B39" s="50"/>
      <c r="C39" s="50"/>
      <c r="D39" s="50"/>
      <c r="E39" s="50"/>
      <c r="F39" s="53"/>
      <c r="G39" s="52"/>
      <c r="H39" s="50"/>
    </row>
    <row r="40" ht="14.25">
      <c r="A40" s="50"/>
      <c r="B40" s="50"/>
      <c r="C40" s="50"/>
      <c r="D40" s="50"/>
      <c r="E40" s="50"/>
      <c r="F40" s="53"/>
      <c r="G40" s="52"/>
      <c r="H40" s="50"/>
    </row>
    <row r="41" ht="14.25">
      <c r="A41" s="50"/>
      <c r="B41" s="50"/>
      <c r="C41" s="50"/>
      <c r="D41" s="50"/>
      <c r="E41" s="50"/>
      <c r="F41" s="53"/>
      <c r="G41" s="52"/>
      <c r="H41" s="50"/>
    </row>
    <row r="42" ht="14.25">
      <c r="A42" s="50"/>
      <c r="B42" s="50"/>
      <c r="C42" s="50"/>
      <c r="D42" s="50"/>
      <c r="E42" s="50"/>
      <c r="F42" s="53"/>
      <c r="G42" s="54"/>
      <c r="H42" s="50"/>
    </row>
    <row r="43" ht="14.25">
      <c r="A43" s="50"/>
      <c r="B43" s="50"/>
      <c r="C43" s="50"/>
      <c r="D43" s="50"/>
      <c r="E43" s="50"/>
      <c r="F43" s="53"/>
      <c r="G43" s="54"/>
      <c r="H43" s="50"/>
    </row>
    <row r="44" ht="14.25">
      <c r="A44" s="50"/>
      <c r="B44" s="50"/>
      <c r="C44" s="50"/>
      <c r="D44" s="50"/>
      <c r="E44" s="50"/>
      <c r="F44" s="53"/>
      <c r="G44" s="54"/>
      <c r="H44" s="50"/>
    </row>
    <row r="45" ht="14.25">
      <c r="A45" s="50"/>
      <c r="B45" s="50"/>
      <c r="C45" s="50"/>
      <c r="D45" s="50"/>
      <c r="E45" s="50"/>
      <c r="F45" s="53"/>
      <c r="G45" s="54"/>
      <c r="H45" s="50"/>
    </row>
    <row r="46" ht="14.25">
      <c r="A46" s="50"/>
      <c r="B46" s="50"/>
      <c r="C46" s="50"/>
      <c r="D46" s="50"/>
      <c r="E46" s="50"/>
      <c r="F46" s="53"/>
      <c r="G46" s="54"/>
      <c r="H46" s="50"/>
    </row>
    <row r="47" ht="14.25">
      <c r="A47" s="50"/>
      <c r="B47" s="50"/>
      <c r="C47" s="50"/>
      <c r="D47" s="50"/>
      <c r="E47" s="50"/>
      <c r="F47" s="53"/>
      <c r="G47" s="54"/>
      <c r="H47" s="50"/>
    </row>
    <row r="48" ht="14.25">
      <c r="A48" s="50"/>
      <c r="B48" s="50"/>
      <c r="C48" s="50"/>
      <c r="D48" s="50"/>
      <c r="E48" s="50"/>
      <c r="F48" s="53"/>
      <c r="G48" s="54"/>
      <c r="H48" s="50"/>
    </row>
    <row r="49" ht="14.25">
      <c r="A49" s="50"/>
      <c r="B49" s="50"/>
      <c r="C49" s="50"/>
      <c r="D49" s="50"/>
      <c r="E49" s="50"/>
      <c r="F49" s="53"/>
      <c r="G49" s="54"/>
      <c r="H49" s="50"/>
    </row>
  </sheetData>
  <autoFilter ref="A1:H1"/>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E8" activeCellId="0" sqref="E8"/>
    </sheetView>
  </sheetViews>
  <sheetFormatPr defaultRowHeight="14.25"/>
  <cols>
    <col bestFit="1" customWidth="1" min="1" max="1" style="46" width="12"/>
    <col bestFit="1" customWidth="1" min="2" max="2" style="46" width="42"/>
    <col customWidth="1" min="3" max="3" style="46" width="7.28515625"/>
    <col bestFit="1" customWidth="1" min="4" max="4" style="46" width="10"/>
    <col customWidth="1" min="5" max="5" style="46" width="16.5703125"/>
    <col bestFit="1" customWidth="1" min="6" max="6" style="46" width="10"/>
    <col bestFit="1" customWidth="1" min="7" max="7" style="46" width="10.7109375"/>
    <col customWidth="1" min="8" max="8" style="55" width="15.7109375"/>
    <col customWidth="1" min="9" max="9" style="46" width="10.5703125"/>
    <col bestFit="1" customWidth="1" min="10" max="11" style="46" width="13"/>
    <col bestFit="1" customWidth="1" min="12" max="12" style="46" width="22"/>
    <col bestFit="1" customWidth="1" min="13" max="13" style="46" width="7"/>
    <col min="14" max="16384" style="46" width="9.140625"/>
  </cols>
  <sheetData>
    <row r="1" ht="28.5">
      <c r="A1" s="56" t="s">
        <v>33</v>
      </c>
      <c r="B1" s="56" t="s">
        <v>34</v>
      </c>
      <c r="C1" s="56" t="s">
        <v>59</v>
      </c>
      <c r="D1" s="56" t="s">
        <v>60</v>
      </c>
      <c r="E1" s="56" t="s">
        <v>61</v>
      </c>
      <c r="F1" s="57" t="s">
        <v>62</v>
      </c>
      <c r="G1" s="57" t="s">
        <v>63</v>
      </c>
      <c r="H1" s="57" t="s">
        <v>36</v>
      </c>
      <c r="I1" s="56"/>
      <c r="J1" s="57"/>
      <c r="K1" s="57"/>
      <c r="L1" s="56"/>
      <c r="M1" s="57"/>
    </row>
    <row r="2" ht="15" customHeight="1">
      <c r="A2" s="50">
        <v>1000004501</v>
      </c>
      <c r="B2" s="50" t="s">
        <v>41</v>
      </c>
      <c r="C2" s="50" t="s">
        <v>42</v>
      </c>
      <c r="D2" s="50">
        <v>134</v>
      </c>
      <c r="E2" s="50" t="s">
        <v>44</v>
      </c>
      <c r="F2" s="51">
        <v>1182.9000000000001</v>
      </c>
      <c r="G2" s="58">
        <v>1108.8</v>
      </c>
      <c r="H2" s="59" t="s">
        <v>22</v>
      </c>
      <c r="I2" s="50">
        <v>300</v>
      </c>
      <c r="J2" s="50"/>
      <c r="K2" s="50"/>
    </row>
    <row r="3" ht="15" customHeight="1">
      <c r="A3" s="50">
        <v>4854310008</v>
      </c>
      <c r="B3" s="50" t="s">
        <v>45</v>
      </c>
      <c r="C3" s="50" t="s">
        <v>42</v>
      </c>
      <c r="D3" s="50">
        <v>134</v>
      </c>
      <c r="E3" s="50" t="s">
        <v>44</v>
      </c>
      <c r="F3" s="51">
        <v>3350.3200000000002</v>
      </c>
      <c r="G3" s="51">
        <v>3246.9400000000001</v>
      </c>
      <c r="H3" s="58" t="s">
        <v>22</v>
      </c>
      <c r="I3" s="50">
        <v>300</v>
      </c>
      <c r="J3" s="50"/>
      <c r="K3" s="50"/>
    </row>
    <row r="4" ht="15" customHeight="1">
      <c r="A4" s="50">
        <v>4854330033</v>
      </c>
      <c r="B4" s="50" t="s">
        <v>46</v>
      </c>
      <c r="C4" s="50" t="s">
        <v>42</v>
      </c>
      <c r="D4" s="50">
        <v>134</v>
      </c>
      <c r="E4" s="50" t="s">
        <v>44</v>
      </c>
      <c r="F4" s="51">
        <v>630</v>
      </c>
      <c r="G4" s="51">
        <v>546.40999999999997</v>
      </c>
      <c r="H4" s="58" t="s">
        <v>22</v>
      </c>
      <c r="I4" s="50">
        <v>300</v>
      </c>
      <c r="J4" s="50"/>
      <c r="K4" s="50"/>
    </row>
    <row r="5" ht="15" customHeight="1">
      <c r="A5" s="50">
        <v>4854850002</v>
      </c>
      <c r="B5" s="50" t="s">
        <v>47</v>
      </c>
      <c r="C5" s="50" t="s">
        <v>42</v>
      </c>
      <c r="D5" s="50">
        <v>134</v>
      </c>
      <c r="E5" s="50" t="s">
        <v>44</v>
      </c>
      <c r="F5" s="51">
        <v>145.88</v>
      </c>
      <c r="G5" s="51">
        <v>0</v>
      </c>
      <c r="H5" s="58" t="s">
        <v>22</v>
      </c>
      <c r="I5" s="50">
        <v>300</v>
      </c>
      <c r="J5" s="50"/>
      <c r="K5" s="50"/>
    </row>
    <row r="6" ht="15" customHeight="1">
      <c r="A6" s="50">
        <v>4854850003</v>
      </c>
      <c r="B6" s="50" t="s">
        <v>48</v>
      </c>
      <c r="C6" s="50" t="s">
        <v>42</v>
      </c>
      <c r="D6" s="50">
        <v>134</v>
      </c>
      <c r="E6" s="50" t="s">
        <v>44</v>
      </c>
      <c r="F6" s="51">
        <v>345</v>
      </c>
      <c r="G6" s="51">
        <v>0</v>
      </c>
      <c r="H6" s="58" t="s">
        <v>22</v>
      </c>
      <c r="I6" s="50">
        <v>300</v>
      </c>
      <c r="J6" s="50"/>
      <c r="K6" s="50"/>
    </row>
    <row r="7" ht="15" customHeight="1">
      <c r="A7" s="50">
        <v>4854850029</v>
      </c>
      <c r="B7" s="50" t="s">
        <v>49</v>
      </c>
      <c r="C7" s="50" t="s">
        <v>42</v>
      </c>
      <c r="D7" s="50">
        <v>134</v>
      </c>
      <c r="E7" s="50" t="s">
        <v>44</v>
      </c>
      <c r="F7" s="51">
        <v>275</v>
      </c>
      <c r="G7" s="51">
        <v>0</v>
      </c>
      <c r="H7" s="58" t="s">
        <v>22</v>
      </c>
      <c r="I7" s="50">
        <v>300</v>
      </c>
      <c r="J7" s="50"/>
      <c r="K7" s="50"/>
    </row>
    <row r="8" ht="15" customHeight="1">
      <c r="A8" s="50">
        <v>4854850077</v>
      </c>
      <c r="B8" s="50" t="s">
        <v>50</v>
      </c>
      <c r="C8" s="50" t="s">
        <v>42</v>
      </c>
      <c r="D8" s="50">
        <v>134</v>
      </c>
      <c r="E8" s="50" t="s">
        <v>44</v>
      </c>
      <c r="F8" s="51">
        <v>737.33000000000004</v>
      </c>
      <c r="G8" s="51">
        <v>0</v>
      </c>
      <c r="H8" s="58" t="s">
        <v>22</v>
      </c>
      <c r="I8" s="50">
        <v>300</v>
      </c>
      <c r="J8" s="50"/>
      <c r="K8" s="50"/>
    </row>
    <row r="9" ht="15" customHeight="1">
      <c r="A9" s="50">
        <v>4854850080</v>
      </c>
      <c r="B9" s="50" t="s">
        <v>51</v>
      </c>
      <c r="C9" s="50" t="s">
        <v>42</v>
      </c>
      <c r="D9" s="50">
        <v>134</v>
      </c>
      <c r="E9" s="50" t="s">
        <v>44</v>
      </c>
      <c r="F9" s="51">
        <v>4780</v>
      </c>
      <c r="G9" s="51">
        <v>6277.9899999999998</v>
      </c>
      <c r="H9" s="58" t="s">
        <v>22</v>
      </c>
      <c r="I9" s="50">
        <v>300</v>
      </c>
      <c r="J9" s="50"/>
      <c r="K9" s="50"/>
    </row>
    <row r="10" ht="15" customHeight="1">
      <c r="A10" s="50">
        <v>4854850085</v>
      </c>
      <c r="B10" s="50" t="s">
        <v>52</v>
      </c>
      <c r="C10" s="50" t="s">
        <v>42</v>
      </c>
      <c r="D10" s="50">
        <v>134</v>
      </c>
      <c r="E10" s="50" t="s">
        <v>44</v>
      </c>
      <c r="F10" s="51">
        <v>338.25</v>
      </c>
      <c r="G10" s="51">
        <v>0</v>
      </c>
      <c r="H10" s="58" t="s">
        <v>22</v>
      </c>
      <c r="I10" s="50">
        <v>300</v>
      </c>
      <c r="J10" s="50"/>
      <c r="K10" s="50"/>
    </row>
    <row r="11" ht="15" customHeight="1">
      <c r="A11" s="50">
        <v>8024100013</v>
      </c>
      <c r="B11" s="50" t="s">
        <v>53</v>
      </c>
      <c r="C11" s="50" t="s">
        <v>42</v>
      </c>
      <c r="D11" s="50">
        <v>134</v>
      </c>
      <c r="E11" s="50" t="s">
        <v>44</v>
      </c>
      <c r="F11" s="51">
        <v>374.70999999999998</v>
      </c>
      <c r="G11" s="51">
        <v>342.98000000000002</v>
      </c>
      <c r="H11" s="58" t="s">
        <v>22</v>
      </c>
      <c r="I11" s="50">
        <v>300</v>
      </c>
      <c r="J11" s="50"/>
      <c r="K11" s="50"/>
    </row>
    <row r="12" ht="15" customHeight="1">
      <c r="A12" s="50">
        <v>8024100015</v>
      </c>
      <c r="B12" s="50" t="s">
        <v>54</v>
      </c>
      <c r="C12" s="50" t="s">
        <v>42</v>
      </c>
      <c r="D12" s="50">
        <v>134</v>
      </c>
      <c r="E12" s="50" t="s">
        <v>44</v>
      </c>
      <c r="F12" s="51">
        <v>6783.7799999999997</v>
      </c>
      <c r="G12" s="51">
        <v>7122.9700000000003</v>
      </c>
      <c r="H12" s="58" t="s">
        <v>22</v>
      </c>
      <c r="I12" s="50">
        <v>300</v>
      </c>
      <c r="J12" s="50"/>
      <c r="K12" s="50"/>
    </row>
    <row r="13" ht="15" customHeight="1">
      <c r="A13" s="50">
        <v>8024100016</v>
      </c>
      <c r="B13" s="50" t="s">
        <v>56</v>
      </c>
      <c r="C13" s="50" t="s">
        <v>42</v>
      </c>
      <c r="D13" s="50">
        <v>134</v>
      </c>
      <c r="E13" s="50" t="s">
        <v>44</v>
      </c>
      <c r="F13" s="51">
        <v>583.51999999999998</v>
      </c>
      <c r="G13" s="51">
        <v>579.88</v>
      </c>
      <c r="H13" s="58" t="s">
        <v>22</v>
      </c>
      <c r="I13" s="50">
        <v>300</v>
      </c>
      <c r="J13" s="50"/>
      <c r="K13" s="50"/>
    </row>
    <row r="14" ht="15" customHeight="1">
      <c r="A14" s="50">
        <v>8024100019</v>
      </c>
      <c r="B14" s="50" t="s">
        <v>57</v>
      </c>
      <c r="C14" s="50" t="s">
        <v>42</v>
      </c>
      <c r="D14" s="50">
        <v>134</v>
      </c>
      <c r="E14" s="50" t="s">
        <v>44</v>
      </c>
      <c r="F14" s="51">
        <v>2930</v>
      </c>
      <c r="G14" s="51">
        <v>1801.76</v>
      </c>
      <c r="H14" s="58" t="s">
        <v>22</v>
      </c>
      <c r="I14" s="50">
        <v>300</v>
      </c>
      <c r="J14" s="50"/>
      <c r="K14" s="50"/>
    </row>
    <row r="15" ht="15" customHeight="1">
      <c r="A15" s="50">
        <v>8024200016</v>
      </c>
      <c r="B15" s="50" t="s">
        <v>58</v>
      </c>
      <c r="C15" s="50" t="s">
        <v>42</v>
      </c>
      <c r="D15" s="50">
        <v>134</v>
      </c>
      <c r="E15" s="50" t="s">
        <v>44</v>
      </c>
      <c r="F15" s="51">
        <v>1383.3399999999999</v>
      </c>
      <c r="G15" s="51">
        <v>1334.8199999999999</v>
      </c>
      <c r="H15" s="58" t="s">
        <v>22</v>
      </c>
      <c r="I15" s="50">
        <v>300</v>
      </c>
      <c r="J15" s="50"/>
      <c r="K15" s="50"/>
    </row>
    <row r="16" ht="15" customHeight="1">
      <c r="A16" s="50"/>
      <c r="B16" s="50"/>
      <c r="C16" s="50"/>
      <c r="D16" s="50"/>
      <c r="E16" s="50"/>
      <c r="F16" s="53"/>
      <c r="G16" s="53"/>
      <c r="H16" s="60"/>
      <c r="I16" s="50"/>
      <c r="J16" s="50"/>
      <c r="K16" s="50"/>
    </row>
    <row r="17" ht="15" customHeight="1">
      <c r="A17" s="50"/>
      <c r="B17" s="50"/>
      <c r="C17" s="50"/>
      <c r="D17" s="50"/>
      <c r="E17" s="50"/>
      <c r="F17" s="53"/>
      <c r="G17" s="53"/>
      <c r="H17" s="60"/>
      <c r="I17" s="50"/>
      <c r="J17" s="50"/>
      <c r="K17" s="50"/>
    </row>
    <row r="18" ht="15" customHeight="1">
      <c r="A18" s="50"/>
      <c r="B18" s="50"/>
      <c r="C18" s="50"/>
      <c r="D18" s="50"/>
      <c r="E18" s="50"/>
      <c r="F18" s="53"/>
      <c r="G18" s="53"/>
      <c r="H18" s="60"/>
      <c r="I18" s="50"/>
      <c r="J18" s="50"/>
      <c r="K18" s="50"/>
    </row>
    <row r="19" ht="15" customHeight="1">
      <c r="A19" s="50"/>
      <c r="B19" s="50"/>
      <c r="C19" s="50"/>
      <c r="D19" s="50"/>
      <c r="E19" s="50"/>
      <c r="F19" s="53"/>
      <c r="G19" s="53"/>
      <c r="H19" s="60"/>
      <c r="I19" s="50"/>
      <c r="J19" s="50"/>
      <c r="K19" s="50"/>
    </row>
    <row r="20" ht="15" customHeight="1">
      <c r="A20" s="50"/>
      <c r="B20" s="50"/>
      <c r="C20" s="50"/>
      <c r="D20" s="50"/>
      <c r="E20" s="50"/>
      <c r="F20" s="53"/>
      <c r="G20" s="53"/>
      <c r="H20" s="60"/>
      <c r="I20" s="50"/>
      <c r="J20" s="50"/>
      <c r="K20" s="50"/>
    </row>
    <row r="21" ht="15" customHeight="1">
      <c r="A21" s="50"/>
      <c r="B21" s="50"/>
      <c r="C21" s="50"/>
      <c r="D21" s="50"/>
      <c r="E21" s="50"/>
      <c r="F21" s="53"/>
      <c r="G21" s="53"/>
      <c r="H21" s="60"/>
      <c r="I21" s="50"/>
      <c r="J21" s="50"/>
      <c r="K21" s="50"/>
    </row>
    <row r="22" ht="15" customHeight="1">
      <c r="A22" s="50"/>
      <c r="B22" s="50"/>
      <c r="C22" s="50"/>
      <c r="D22" s="50"/>
      <c r="E22" s="50"/>
      <c r="F22" s="53"/>
      <c r="G22" s="53"/>
      <c r="H22" s="60"/>
      <c r="I22" s="50"/>
      <c r="J22" s="50"/>
      <c r="K22" s="50"/>
    </row>
    <row r="23" ht="15" customHeight="1">
      <c r="A23" s="50"/>
      <c r="B23" s="50"/>
      <c r="C23" s="50"/>
      <c r="D23" s="50"/>
      <c r="E23" s="50"/>
      <c r="F23" s="53"/>
      <c r="G23" s="53"/>
      <c r="H23" s="60"/>
      <c r="I23" s="50"/>
      <c r="J23" s="50"/>
      <c r="K23" s="50"/>
    </row>
    <row r="24" ht="15" customHeight="1">
      <c r="A24" s="50"/>
      <c r="B24" s="50"/>
      <c r="C24" s="50"/>
      <c r="D24" s="50"/>
      <c r="E24" s="50"/>
      <c r="F24" s="53"/>
      <c r="G24" s="53"/>
      <c r="H24" s="60"/>
      <c r="I24" s="50"/>
      <c r="J24" s="50"/>
      <c r="K24" s="50"/>
    </row>
    <row r="25" ht="15" customHeight="1">
      <c r="A25" s="50"/>
      <c r="B25" s="50"/>
      <c r="C25" s="50"/>
      <c r="D25" s="50"/>
      <c r="E25" s="50"/>
      <c r="F25" s="53"/>
      <c r="G25" s="53"/>
      <c r="H25" s="60"/>
      <c r="I25" s="50"/>
      <c r="J25" s="50"/>
      <c r="K25" s="50"/>
    </row>
    <row r="26" ht="15" customHeight="1">
      <c r="A26" s="50"/>
      <c r="B26" s="50"/>
      <c r="C26" s="50"/>
      <c r="D26" s="50"/>
      <c r="E26" s="50"/>
      <c r="F26" s="53"/>
      <c r="G26" s="53"/>
      <c r="H26" s="60"/>
      <c r="I26" s="50"/>
      <c r="J26" s="50"/>
      <c r="K26" s="50"/>
    </row>
    <row r="27" ht="15" customHeight="1">
      <c r="A27" s="50"/>
      <c r="B27" s="50"/>
      <c r="C27" s="50"/>
      <c r="D27" s="50"/>
      <c r="E27" s="50"/>
      <c r="F27" s="53"/>
      <c r="G27" s="53"/>
      <c r="H27" s="60"/>
      <c r="I27" s="50"/>
      <c r="J27" s="50"/>
      <c r="K27" s="50"/>
    </row>
    <row r="28" ht="15" customHeight="1">
      <c r="A28" s="50"/>
      <c r="B28" s="50"/>
      <c r="C28" s="50"/>
      <c r="D28" s="50"/>
      <c r="E28" s="50"/>
      <c r="F28" s="53"/>
      <c r="G28" s="53"/>
      <c r="H28" s="60"/>
      <c r="I28" s="50"/>
      <c r="J28" s="50"/>
      <c r="K28" s="50"/>
    </row>
    <row r="29" ht="15" customHeight="1">
      <c r="A29" s="50"/>
      <c r="B29" s="50"/>
      <c r="C29" s="50"/>
      <c r="D29" s="50"/>
      <c r="E29" s="50"/>
      <c r="F29" s="53"/>
      <c r="G29" s="53"/>
      <c r="H29" s="60"/>
      <c r="I29" s="50"/>
      <c r="J29" s="50"/>
      <c r="K29" s="50"/>
    </row>
    <row r="30" ht="15" customHeight="1">
      <c r="A30" s="50"/>
      <c r="B30" s="50"/>
      <c r="C30" s="50"/>
      <c r="D30" s="50"/>
      <c r="E30" s="50"/>
      <c r="F30" s="53"/>
      <c r="G30" s="53"/>
      <c r="H30" s="60"/>
      <c r="I30" s="50"/>
      <c r="J30" s="50"/>
      <c r="K30" s="50"/>
    </row>
    <row r="31" ht="15" customHeight="1">
      <c r="A31" s="50"/>
      <c r="B31" s="50"/>
      <c r="C31" s="50"/>
      <c r="D31" s="50"/>
      <c r="E31" s="50"/>
      <c r="F31" s="53"/>
      <c r="G31" s="53"/>
      <c r="H31" s="60"/>
      <c r="I31" s="50"/>
      <c r="J31" s="50"/>
      <c r="K31" s="50"/>
    </row>
    <row r="32" ht="15" customHeight="1">
      <c r="A32" s="50"/>
      <c r="B32" s="50"/>
      <c r="C32" s="50"/>
      <c r="D32" s="50"/>
      <c r="E32" s="50"/>
      <c r="F32" s="53"/>
      <c r="G32" s="53"/>
      <c r="H32" s="60"/>
      <c r="I32" s="50"/>
      <c r="J32" s="50"/>
      <c r="K32" s="50"/>
    </row>
    <row r="33" ht="15" customHeight="1">
      <c r="A33" s="50"/>
      <c r="B33" s="50"/>
      <c r="C33" s="50"/>
      <c r="D33" s="50"/>
      <c r="E33" s="50"/>
      <c r="F33" s="53"/>
      <c r="G33" s="53"/>
      <c r="H33" s="60"/>
      <c r="I33" s="50"/>
      <c r="J33" s="50"/>
      <c r="K33" s="50"/>
    </row>
    <row r="34" ht="15" customHeight="1">
      <c r="A34" s="50"/>
      <c r="B34" s="50"/>
      <c r="C34" s="50"/>
      <c r="D34" s="50"/>
      <c r="E34" s="50"/>
      <c r="F34" s="53"/>
      <c r="G34" s="53"/>
      <c r="H34" s="60"/>
      <c r="I34" s="50"/>
      <c r="J34" s="50"/>
      <c r="K34" s="50"/>
    </row>
    <row r="35" ht="15" customHeight="1">
      <c r="A35" s="50"/>
      <c r="B35" s="50"/>
      <c r="C35" s="50"/>
      <c r="D35" s="50"/>
      <c r="E35" s="50"/>
      <c r="F35" s="53"/>
      <c r="G35" s="53"/>
      <c r="H35" s="60"/>
      <c r="I35" s="50"/>
      <c r="J35" s="50"/>
      <c r="K35" s="50"/>
    </row>
    <row r="36" ht="15" customHeight="1">
      <c r="A36" s="50"/>
      <c r="B36" s="50"/>
      <c r="C36" s="50"/>
      <c r="D36" s="50"/>
      <c r="E36" s="50"/>
      <c r="F36" s="53"/>
      <c r="G36" s="53"/>
      <c r="H36" s="60"/>
      <c r="I36" s="50"/>
      <c r="J36" s="50"/>
      <c r="K36" s="50"/>
    </row>
    <row r="37" ht="15" customHeight="1">
      <c r="A37" s="50"/>
      <c r="B37" s="50"/>
      <c r="C37" s="50"/>
      <c r="D37" s="50"/>
      <c r="E37" s="50"/>
      <c r="F37" s="53"/>
      <c r="G37" s="53"/>
      <c r="H37" s="60"/>
      <c r="I37" s="50"/>
      <c r="J37" s="50"/>
      <c r="K37" s="50"/>
    </row>
    <row r="38" ht="15" customHeight="1">
      <c r="A38" s="50"/>
      <c r="B38" s="50"/>
      <c r="C38" s="50"/>
      <c r="D38" s="50"/>
      <c r="E38" s="50"/>
      <c r="F38" s="53"/>
      <c r="G38" s="53"/>
      <c r="H38" s="60"/>
      <c r="I38" s="50"/>
      <c r="J38" s="50"/>
      <c r="K38" s="50"/>
    </row>
    <row r="39" ht="15" customHeight="1">
      <c r="A39" s="50"/>
      <c r="B39" s="50"/>
      <c r="C39" s="50"/>
      <c r="D39" s="50"/>
      <c r="E39" s="50"/>
      <c r="F39" s="53"/>
      <c r="G39" s="53"/>
      <c r="H39" s="60"/>
      <c r="I39" s="50"/>
      <c r="J39" s="50"/>
      <c r="K39" s="50"/>
    </row>
    <row r="40" ht="15" customHeight="1">
      <c r="A40" s="50"/>
      <c r="B40" s="50"/>
      <c r="C40" s="50"/>
      <c r="D40" s="50"/>
      <c r="E40" s="50"/>
      <c r="F40" s="53"/>
      <c r="G40" s="53"/>
      <c r="H40" s="60"/>
      <c r="I40" s="50"/>
      <c r="J40" s="50"/>
      <c r="K40" s="50"/>
    </row>
    <row r="41" ht="15" customHeight="1">
      <c r="A41" s="50"/>
      <c r="B41" s="50"/>
      <c r="C41" s="50"/>
      <c r="D41" s="50"/>
      <c r="E41" s="50"/>
      <c r="F41" s="53"/>
      <c r="G41" s="53"/>
      <c r="H41" s="60"/>
      <c r="I41" s="50"/>
      <c r="J41" s="50"/>
      <c r="K41" s="50"/>
    </row>
    <row r="42" ht="15" customHeight="1">
      <c r="A42" s="50"/>
      <c r="B42" s="50"/>
      <c r="C42" s="50"/>
      <c r="D42" s="50"/>
      <c r="E42" s="50"/>
      <c r="F42" s="53"/>
      <c r="G42" s="53"/>
      <c r="H42" s="60"/>
      <c r="I42" s="50"/>
      <c r="J42" s="50"/>
      <c r="K42" s="50"/>
    </row>
    <row r="43" ht="15" customHeight="1">
      <c r="A43" s="50"/>
      <c r="B43" s="50"/>
      <c r="C43" s="50"/>
      <c r="D43" s="50"/>
      <c r="E43" s="50"/>
      <c r="F43" s="53"/>
      <c r="G43" s="53"/>
      <c r="H43" s="60"/>
      <c r="I43" s="50"/>
      <c r="J43" s="50"/>
      <c r="K43" s="50"/>
    </row>
    <row r="44" ht="15" customHeight="1">
      <c r="A44" s="50"/>
      <c r="B44" s="50"/>
      <c r="C44" s="50"/>
      <c r="D44" s="50"/>
      <c r="E44" s="50"/>
      <c r="F44" s="53"/>
      <c r="G44" s="53"/>
      <c r="H44" s="60"/>
      <c r="I44" s="50"/>
      <c r="J44" s="50"/>
      <c r="K44" s="50"/>
    </row>
    <row r="45" ht="15" customHeight="1">
      <c r="A45" s="50"/>
      <c r="B45" s="50"/>
      <c r="C45" s="50"/>
      <c r="D45" s="50"/>
      <c r="E45" s="50"/>
      <c r="F45" s="53"/>
      <c r="G45" s="53"/>
      <c r="H45" s="60"/>
      <c r="I45" s="50"/>
      <c r="J45" s="50"/>
      <c r="K45" s="50"/>
    </row>
    <row r="46" ht="15" customHeight="1">
      <c r="A46" s="50"/>
      <c r="B46" s="50"/>
      <c r="C46" s="50"/>
      <c r="D46" s="50"/>
      <c r="E46" s="50"/>
      <c r="F46" s="53"/>
      <c r="G46" s="53"/>
      <c r="H46" s="60"/>
      <c r="I46" s="50"/>
      <c r="J46" s="50"/>
      <c r="K46" s="50"/>
    </row>
    <row r="47" ht="15" customHeight="1">
      <c r="A47" s="50"/>
      <c r="B47" s="50"/>
      <c r="C47" s="50"/>
      <c r="D47" s="50"/>
      <c r="E47" s="50"/>
      <c r="F47" s="53"/>
      <c r="G47" s="53"/>
      <c r="H47" s="60"/>
      <c r="I47" s="50"/>
      <c r="J47" s="50"/>
      <c r="K47" s="50"/>
    </row>
    <row r="48" ht="15" customHeight="1">
      <c r="A48" s="50"/>
      <c r="B48" s="50"/>
      <c r="C48" s="50"/>
      <c r="D48" s="50"/>
      <c r="E48" s="50"/>
      <c r="F48" s="53"/>
      <c r="G48" s="53"/>
      <c r="H48" s="60"/>
      <c r="I48" s="50"/>
      <c r="J48" s="50"/>
      <c r="K48" s="50"/>
    </row>
    <row r="49" ht="15" customHeight="1">
      <c r="A49" s="50"/>
      <c r="B49" s="50"/>
      <c r="C49" s="50"/>
      <c r="D49" s="50"/>
      <c r="E49" s="50"/>
      <c r="F49" s="53"/>
      <c r="G49" s="53"/>
      <c r="H49" s="60"/>
      <c r="I49" s="50"/>
      <c r="J49" s="50"/>
      <c r="K49" s="50"/>
    </row>
    <row r="50" ht="15" customHeight="1">
      <c r="A50" s="46"/>
      <c r="F50" s="61"/>
      <c r="G50" s="61"/>
      <c r="H50" s="62"/>
      <c r="J50" s="63"/>
      <c r="K50" s="63"/>
    </row>
    <row r="51" ht="15" customHeight="1">
      <c r="A51" s="46"/>
      <c r="F51" s="61"/>
      <c r="G51" s="61"/>
      <c r="H51" s="62"/>
      <c r="J51" s="63"/>
      <c r="K51" s="63"/>
    </row>
    <row r="52" ht="15" customHeight="1">
      <c r="A52" s="46"/>
      <c r="F52" s="61"/>
      <c r="G52" s="61"/>
      <c r="H52" s="62"/>
      <c r="J52" s="63"/>
      <c r="K52" s="63"/>
    </row>
    <row r="53" ht="15" customHeight="1">
      <c r="A53" s="46"/>
      <c r="F53" s="61"/>
      <c r="G53" s="61"/>
      <c r="H53" s="62"/>
      <c r="J53" s="63"/>
      <c r="K53" s="63"/>
    </row>
    <row r="54" ht="15" customHeight="1">
      <c r="A54" s="46"/>
      <c r="F54" s="61"/>
      <c r="G54" s="61"/>
      <c r="H54" s="62"/>
      <c r="J54" s="63"/>
      <c r="K54" s="63"/>
    </row>
    <row r="55" ht="15" customHeight="1">
      <c r="A55" s="46"/>
      <c r="F55" s="61"/>
      <c r="G55" s="61"/>
      <c r="H55" s="62"/>
      <c r="J55" s="63"/>
      <c r="K55" s="63"/>
    </row>
    <row r="56" ht="15" customHeight="1">
      <c r="A56" s="46"/>
      <c r="F56" s="61"/>
      <c r="G56" s="61"/>
      <c r="H56" s="62"/>
      <c r="J56" s="63"/>
      <c r="K56" s="63"/>
    </row>
    <row r="57" ht="15" customHeight="1">
      <c r="A57" s="46"/>
      <c r="F57" s="61"/>
      <c r="G57" s="61"/>
      <c r="H57" s="62"/>
      <c r="J57" s="63"/>
      <c r="K57" s="63"/>
    </row>
    <row r="58" ht="15" customHeight="1">
      <c r="A58" s="46"/>
      <c r="F58" s="61"/>
      <c r="G58" s="61"/>
      <c r="H58" s="62"/>
      <c r="J58" s="63"/>
      <c r="K58" s="63"/>
    </row>
    <row r="59" ht="15" customHeight="1">
      <c r="A59" s="46"/>
      <c r="F59" s="61"/>
      <c r="G59" s="61"/>
      <c r="H59" s="62"/>
      <c r="J59" s="63"/>
      <c r="K59" s="63"/>
    </row>
    <row r="60" ht="15" customHeight="1">
      <c r="A60" s="46"/>
      <c r="F60" s="61"/>
      <c r="G60" s="61"/>
      <c r="H60" s="62"/>
      <c r="J60" s="63"/>
      <c r="K60" s="63"/>
    </row>
    <row r="61" ht="15" customHeight="1">
      <c r="A61" s="46"/>
      <c r="F61" s="61"/>
      <c r="G61" s="61"/>
      <c r="H61" s="62"/>
      <c r="J61" s="63"/>
      <c r="K61" s="63"/>
    </row>
    <row r="62" ht="15" customHeight="1">
      <c r="A62" s="46"/>
      <c r="F62" s="61"/>
      <c r="G62" s="61"/>
      <c r="H62" s="62"/>
      <c r="J62" s="63"/>
      <c r="K62" s="63"/>
    </row>
    <row r="63" ht="15" customHeight="1">
      <c r="A63" s="46"/>
      <c r="F63" s="61"/>
      <c r="G63" s="61"/>
      <c r="H63" s="62"/>
      <c r="J63" s="63"/>
      <c r="K63" s="63"/>
    </row>
    <row r="64" ht="15" customHeight="1">
      <c r="A64" s="46"/>
      <c r="F64" s="61"/>
      <c r="G64" s="61"/>
      <c r="H64" s="62"/>
      <c r="J64" s="63"/>
      <c r="K64" s="63"/>
    </row>
    <row r="65" ht="15" customHeight="1">
      <c r="A65" s="46"/>
      <c r="F65" s="61"/>
      <c r="G65" s="61"/>
      <c r="H65" s="62"/>
      <c r="J65" s="63"/>
      <c r="K65" s="63"/>
    </row>
    <row r="66" ht="15" customHeight="1">
      <c r="A66" s="46"/>
      <c r="F66" s="61"/>
      <c r="G66" s="61"/>
      <c r="H66" s="62"/>
      <c r="J66" s="63"/>
      <c r="K66" s="63"/>
    </row>
    <row r="67" ht="15" customHeight="1">
      <c r="A67" s="46"/>
      <c r="F67" s="61"/>
      <c r="G67" s="61"/>
      <c r="H67" s="62"/>
      <c r="J67" s="63"/>
      <c r="K67" s="63"/>
    </row>
    <row r="68" ht="15" customHeight="1">
      <c r="A68" s="46"/>
      <c r="F68" s="61"/>
      <c r="G68" s="61"/>
      <c r="H68" s="62"/>
      <c r="J68" s="63"/>
      <c r="K68" s="63"/>
    </row>
    <row r="69" ht="15" customHeight="1">
      <c r="A69" s="46"/>
      <c r="F69" s="61"/>
      <c r="G69" s="61"/>
      <c r="H69" s="62"/>
      <c r="J69" s="63"/>
      <c r="K69" s="63"/>
    </row>
    <row r="70" ht="15" customHeight="1">
      <c r="A70" s="46"/>
      <c r="F70" s="61"/>
      <c r="G70" s="61"/>
      <c r="H70" s="62"/>
      <c r="J70" s="63"/>
      <c r="K70" s="63"/>
    </row>
    <row r="71" ht="15" customHeight="1">
      <c r="A71" s="46"/>
      <c r="F71" s="61"/>
      <c r="G71" s="61"/>
      <c r="H71" s="62"/>
      <c r="J71" s="63"/>
      <c r="K71" s="63"/>
    </row>
    <row r="72" ht="15" customHeight="1">
      <c r="A72" s="46"/>
      <c r="F72" s="61"/>
      <c r="G72" s="61"/>
      <c r="H72" s="62"/>
      <c r="J72" s="63"/>
      <c r="K72" s="63"/>
    </row>
    <row r="73" ht="15" customHeight="1">
      <c r="A73" s="46"/>
      <c r="F73" s="61"/>
      <c r="G73" s="61"/>
      <c r="H73" s="62"/>
      <c r="J73" s="63"/>
      <c r="K73" s="63"/>
    </row>
    <row r="74" ht="15" customHeight="1">
      <c r="A74" s="46"/>
      <c r="F74" s="61"/>
      <c r="G74" s="61"/>
      <c r="H74" s="62"/>
      <c r="J74" s="63"/>
      <c r="K74" s="63"/>
    </row>
    <row r="75" ht="15" customHeight="1">
      <c r="A75" s="46"/>
      <c r="F75" s="61"/>
      <c r="G75" s="61"/>
      <c r="H75" s="62"/>
      <c r="J75" s="63"/>
      <c r="K75" s="63"/>
    </row>
    <row r="76" ht="15" customHeight="1">
      <c r="A76" s="46"/>
      <c r="F76" s="61"/>
      <c r="G76" s="61"/>
      <c r="H76" s="62"/>
      <c r="J76" s="63"/>
      <c r="K76" s="63"/>
    </row>
    <row r="77" ht="15" customHeight="1">
      <c r="A77" s="46"/>
      <c r="F77" s="61"/>
      <c r="G77" s="61"/>
      <c r="H77" s="62"/>
      <c r="J77" s="63"/>
      <c r="K77" s="63"/>
    </row>
    <row r="78" ht="15" customHeight="1">
      <c r="A78" s="46"/>
      <c r="F78" s="61"/>
      <c r="G78" s="61"/>
      <c r="H78" s="62"/>
      <c r="J78" s="63"/>
      <c r="K78" s="63"/>
    </row>
  </sheetData>
  <autoFilter ref="A1:M49"/>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E26" activeCellId="0" sqref="E26"/>
    </sheetView>
  </sheetViews>
  <sheetFormatPr defaultRowHeight="14.25"/>
  <cols>
    <col customWidth="1" min="1" max="1" width="13.28125"/>
    <col customWidth="1" min="2" max="2" width="27.421875"/>
    <col customWidth="1" min="3" max="3" width="6.8515625"/>
    <col customWidth="1" min="5" max="5" width="16.85546875"/>
    <col customWidth="1" min="6" max="6" width="17.85546875"/>
  </cols>
  <sheetData>
    <row r="1" ht="28.5">
      <c r="A1" s="29" t="s">
        <v>15</v>
      </c>
      <c r="B1" s="30" t="s">
        <v>16</v>
      </c>
      <c r="C1" s="29" t="s">
        <v>17</v>
      </c>
      <c r="D1" s="28" t="s">
        <v>18</v>
      </c>
      <c r="E1" s="29" t="s">
        <v>19</v>
      </c>
      <c r="F1" s="64" t="s">
        <v>20</v>
      </c>
    </row>
    <row r="2" ht="15.75" customHeight="1">
      <c r="A2" s="35">
        <v>4854850003</v>
      </c>
      <c r="B2" s="65" t="s">
        <v>48</v>
      </c>
      <c r="C2" s="66" t="s">
        <v>64</v>
      </c>
      <c r="D2" s="67">
        <v>7</v>
      </c>
      <c r="E2" s="68">
        <v>345</v>
      </c>
      <c r="F2" s="69">
        <f t="shared" ref="F2:F4" si="4">ROUND(E2*D2,2)</f>
        <v>2415</v>
      </c>
    </row>
    <row r="3" ht="28.5">
      <c r="A3" s="35">
        <v>4854850002</v>
      </c>
      <c r="B3" s="65" t="s">
        <v>47</v>
      </c>
      <c r="C3" s="66" t="s">
        <v>64</v>
      </c>
      <c r="D3" s="70">
        <v>14</v>
      </c>
      <c r="E3" s="68">
        <v>190</v>
      </c>
      <c r="F3" s="69">
        <f t="shared" si="4"/>
        <v>2660</v>
      </c>
    </row>
    <row r="4" ht="28.5">
      <c r="A4" s="3">
        <v>4854850029</v>
      </c>
      <c r="B4" s="71" t="s">
        <v>49</v>
      </c>
      <c r="C4" s="66" t="s">
        <v>64</v>
      </c>
      <c r="D4" s="72">
        <v>7</v>
      </c>
      <c r="E4" s="73">
        <v>275</v>
      </c>
      <c r="F4" s="74">
        <f t="shared" si="4"/>
        <v>1925</v>
      </c>
    </row>
    <row r="5" ht="28.5">
      <c r="A5" s="75">
        <v>8024100013</v>
      </c>
      <c r="B5" s="76" t="s">
        <v>53</v>
      </c>
      <c r="C5" s="77" t="s">
        <v>64</v>
      </c>
      <c r="D5" s="70">
        <v>3</v>
      </c>
      <c r="E5" s="68">
        <v>374.70999999999998</v>
      </c>
      <c r="F5" s="69"/>
    </row>
    <row r="6" ht="28.5">
      <c r="A6" s="75">
        <v>4854330033</v>
      </c>
      <c r="B6" s="78" t="s">
        <v>46</v>
      </c>
      <c r="C6" s="77" t="s">
        <v>64</v>
      </c>
      <c r="D6" s="67">
        <v>10</v>
      </c>
      <c r="E6" s="68">
        <v>630</v>
      </c>
      <c r="F6" s="69"/>
    </row>
    <row r="7" ht="28.5">
      <c r="A7" s="75">
        <v>8024100016</v>
      </c>
      <c r="B7" s="78" t="s">
        <v>56</v>
      </c>
      <c r="C7" s="77" t="s">
        <v>64</v>
      </c>
      <c r="D7" s="70">
        <v>2</v>
      </c>
      <c r="E7" s="68">
        <v>1003</v>
      </c>
      <c r="F7" s="69"/>
    </row>
    <row r="8" ht="28.5">
      <c r="A8" s="75">
        <v>1000004501</v>
      </c>
      <c r="B8" s="78" t="s">
        <v>41</v>
      </c>
      <c r="C8" s="77" t="s">
        <v>64</v>
      </c>
      <c r="D8" s="79">
        <v>8</v>
      </c>
      <c r="E8" s="80">
        <v>1182.9000000000001</v>
      </c>
      <c r="F8" s="69"/>
    </row>
    <row r="9" ht="28.5">
      <c r="A9" s="75">
        <v>8024100015</v>
      </c>
      <c r="B9" s="65" t="s">
        <v>54</v>
      </c>
      <c r="C9" s="77" t="s">
        <v>64</v>
      </c>
      <c r="D9" s="81">
        <v>1</v>
      </c>
      <c r="E9" s="82">
        <v>6783.7799999999997</v>
      </c>
      <c r="F9" s="69"/>
    </row>
    <row r="10" ht="28.5">
      <c r="A10" s="75">
        <v>8024200016</v>
      </c>
      <c r="B10" s="78" t="s">
        <v>58</v>
      </c>
      <c r="C10" s="77" t="s">
        <v>64</v>
      </c>
      <c r="D10" s="83">
        <v>2</v>
      </c>
      <c r="E10" s="82">
        <v>1383.3399999999999</v>
      </c>
      <c r="F10" s="69"/>
    </row>
    <row r="11" ht="28.5">
      <c r="A11" s="75">
        <v>8024100019</v>
      </c>
      <c r="B11" s="78" t="s">
        <v>57</v>
      </c>
      <c r="C11" s="77" t="s">
        <v>64</v>
      </c>
      <c r="D11" s="81">
        <v>21</v>
      </c>
      <c r="E11" s="82">
        <v>2930</v>
      </c>
      <c r="F11" s="69"/>
    </row>
    <row r="12" ht="28.5">
      <c r="A12" s="75">
        <v>4854310008</v>
      </c>
      <c r="B12" s="65" t="s">
        <v>45</v>
      </c>
      <c r="C12" s="77" t="s">
        <v>64</v>
      </c>
      <c r="D12" s="83">
        <v>1</v>
      </c>
      <c r="E12" s="82">
        <v>3350.3200000000002</v>
      </c>
      <c r="F12" s="69"/>
    </row>
    <row r="13" ht="28.5">
      <c r="A13" s="75">
        <v>4854850085</v>
      </c>
      <c r="B13" s="65" t="s">
        <v>52</v>
      </c>
      <c r="C13" s="77" t="s">
        <v>64</v>
      </c>
      <c r="D13" s="70">
        <v>7</v>
      </c>
      <c r="E13" s="68">
        <v>338.25</v>
      </c>
      <c r="F13" s="69"/>
    </row>
    <row r="14" ht="28.5">
      <c r="A14" s="75">
        <v>4854850077</v>
      </c>
      <c r="B14" s="65" t="s">
        <v>65</v>
      </c>
      <c r="C14" s="77" t="s">
        <v>64</v>
      </c>
      <c r="D14" s="67">
        <v>7</v>
      </c>
      <c r="E14" s="68">
        <v>1108</v>
      </c>
      <c r="F14" s="69"/>
    </row>
    <row r="15" ht="28.5">
      <c r="A15" s="75">
        <v>4854850080</v>
      </c>
      <c r="B15" s="65" t="s">
        <v>51</v>
      </c>
      <c r="C15" s="77" t="s">
        <v>64</v>
      </c>
      <c r="D15" s="84">
        <v>7</v>
      </c>
      <c r="E15" s="68">
        <v>4780</v>
      </c>
      <c r="F15" s="69"/>
    </row>
    <row r="16" ht="28.5">
      <c r="A16" s="85"/>
      <c r="B16" s="86"/>
      <c r="C16" s="87"/>
      <c r="D16" s="87"/>
      <c r="E16" s="87"/>
      <c r="F16" s="74"/>
    </row>
    <row r="17" ht="28.5">
      <c r="A17" s="88"/>
      <c r="B17" s="89"/>
      <c r="C17" s="24"/>
      <c r="D17" s="24"/>
      <c r="E17" s="24"/>
      <c r="F17" s="74"/>
    </row>
    <row r="18" ht="28.5">
      <c r="A18" s="88"/>
      <c r="B18" s="89"/>
      <c r="C18" s="24"/>
      <c r="D18" s="24"/>
      <c r="E18" s="24"/>
      <c r="F18" s="74"/>
    </row>
    <row r="19" ht="28.5">
      <c r="A19" s="88"/>
      <c r="B19" s="89"/>
      <c r="C19" s="24"/>
      <c r="D19" s="24"/>
      <c r="E19" s="24"/>
      <c r="F19" s="74"/>
    </row>
    <row r="20" ht="28.5">
      <c r="A20" s="88"/>
      <c r="B20" s="89"/>
      <c r="C20" s="24"/>
      <c r="D20" s="24"/>
      <c r="E20" s="24"/>
      <c r="F20" s="74"/>
    </row>
    <row r="21" ht="28.5">
      <c r="A21" s="88"/>
      <c r="B21" s="89"/>
      <c r="C21" s="24"/>
      <c r="D21" s="24"/>
      <c r="E21" s="24"/>
      <c r="F21" s="74"/>
    </row>
    <row r="22" ht="28.5">
      <c r="A22" s="88"/>
      <c r="B22" s="89"/>
      <c r="C22" s="24"/>
      <c r="D22" s="24"/>
      <c r="E22" s="24"/>
      <c r="F22" s="74"/>
    </row>
    <row r="23" ht="28.5">
      <c r="A23" s="88"/>
      <c r="B23" s="89"/>
      <c r="C23" s="24"/>
      <c r="D23" s="24"/>
      <c r="E23" s="24"/>
      <c r="F23" s="74"/>
    </row>
    <row r="24" ht="28.5">
      <c r="A24" s="88"/>
      <c r="B24" s="89"/>
      <c r="C24" s="24"/>
      <c r="D24" s="24"/>
      <c r="E24" s="24"/>
      <c r="F24" s="74"/>
    </row>
    <row r="25" ht="28.5">
      <c r="A25" s="88"/>
      <c r="B25" s="89"/>
      <c r="C25" s="24"/>
      <c r="D25" s="24"/>
      <c r="E25" s="24"/>
      <c r="F25" s="74"/>
    </row>
    <row r="26" ht="28.5">
      <c r="A26" s="88"/>
      <c r="B26" s="89"/>
      <c r="C26" s="24"/>
      <c r="D26" s="24"/>
      <c r="E26" s="24"/>
      <c r="F26" s="74"/>
    </row>
    <row r="27" ht="28.5">
      <c r="A27" s="88"/>
      <c r="B27" s="89"/>
      <c r="C27" s="24"/>
      <c r="D27" s="24"/>
      <c r="E27" s="24"/>
      <c r="F27" s="74"/>
    </row>
    <row r="28" ht="28.5">
      <c r="A28" s="88"/>
      <c r="B28" s="89"/>
      <c r="C28" s="24"/>
      <c r="D28" s="24"/>
      <c r="E28" s="24"/>
      <c r="F28" s="74"/>
    </row>
    <row r="29" ht="28.5">
      <c r="A29" s="88"/>
      <c r="B29" s="89"/>
      <c r="C29" s="24"/>
      <c r="D29" s="24"/>
      <c r="E29" s="24"/>
      <c r="F29" s="74"/>
    </row>
    <row r="30" ht="28.5">
      <c r="A30" s="88"/>
      <c r="B30" s="89"/>
      <c r="C30" s="24"/>
      <c r="D30" s="24"/>
      <c r="E30" s="24"/>
      <c r="F30" s="74"/>
    </row>
    <row r="31" ht="28.5">
      <c r="A31" s="88"/>
      <c r="B31" s="89"/>
      <c r="C31" s="24"/>
      <c r="D31" s="24"/>
      <c r="E31" s="24"/>
      <c r="F31" s="74"/>
    </row>
    <row r="32" ht="28.5">
      <c r="A32" s="88"/>
      <c r="B32" s="89"/>
      <c r="C32" s="24"/>
      <c r="D32" s="24"/>
      <c r="E32" s="24"/>
      <c r="F32" s="74"/>
    </row>
    <row r="33" ht="28.5">
      <c r="A33" s="88"/>
      <c r="B33" s="89"/>
      <c r="C33" s="24"/>
      <c r="D33" s="24"/>
      <c r="E33" s="24"/>
      <c r="F33" s="74"/>
    </row>
    <row r="34" ht="28.5">
      <c r="A34" s="88"/>
      <c r="B34" s="89"/>
      <c r="C34" s="24"/>
      <c r="D34" s="24"/>
      <c r="E34" s="24"/>
      <c r="F34" s="74"/>
    </row>
    <row r="35" ht="28.5">
      <c r="A35" s="88"/>
      <c r="B35" s="89"/>
      <c r="C35" s="24"/>
      <c r="D35" s="24"/>
      <c r="E35" s="24"/>
      <c r="F35" s="74"/>
    </row>
    <row r="36" ht="28.5">
      <c r="A36" s="88"/>
      <c r="B36" s="89"/>
      <c r="C36" s="24"/>
      <c r="D36" s="24"/>
      <c r="E36" s="24"/>
      <c r="F36" s="74"/>
    </row>
    <row r="37" ht="28.5">
      <c r="A37" s="88"/>
      <c r="B37" s="89"/>
      <c r="C37" s="24"/>
      <c r="D37" s="24"/>
      <c r="E37" s="24"/>
      <c r="F37" s="74"/>
    </row>
    <row r="38" ht="28.5">
      <c r="A38" s="88"/>
      <c r="B38" s="89"/>
      <c r="C38" s="24"/>
      <c r="D38" s="24"/>
      <c r="E38" s="24"/>
      <c r="F38" s="74"/>
    </row>
    <row r="39" ht="28.5">
      <c r="A39" s="88"/>
      <c r="B39" s="89"/>
      <c r="C39" s="24"/>
      <c r="D39" s="24"/>
      <c r="E39" s="24"/>
      <c r="F39" s="74"/>
    </row>
    <row r="40" ht="28.5">
      <c r="A40" s="88"/>
      <c r="B40" s="89"/>
      <c r="C40" s="24"/>
      <c r="D40" s="24"/>
      <c r="E40" s="24"/>
      <c r="F40" s="74"/>
    </row>
    <row r="41" ht="28.5">
      <c r="A41" s="88"/>
      <c r="B41" s="89"/>
      <c r="C41" s="24"/>
      <c r="D41" s="24"/>
      <c r="E41" s="24"/>
      <c r="F41" s="74"/>
    </row>
    <row r="42" ht="28.5">
      <c r="A42" s="88"/>
      <c r="B42" s="89"/>
      <c r="C42" s="24"/>
      <c r="D42" s="24"/>
      <c r="E42" s="24"/>
      <c r="F42" s="74"/>
    </row>
    <row r="43" ht="28.5">
      <c r="A43" s="88"/>
      <c r="B43" s="89"/>
      <c r="C43" s="24"/>
      <c r="D43" s="24"/>
      <c r="E43" s="24"/>
      <c r="F43" s="74"/>
    </row>
    <row r="44" ht="28.5">
      <c r="A44" s="88"/>
      <c r="B44" s="89"/>
      <c r="C44" s="24"/>
      <c r="D44" s="24"/>
      <c r="E44" s="24"/>
      <c r="F44" s="74"/>
    </row>
    <row r="45" ht="28.5">
      <c r="A45" s="88"/>
      <c r="B45" s="89"/>
      <c r="C45" s="24"/>
      <c r="D45" s="24"/>
      <c r="E45" s="24"/>
      <c r="F45" s="74"/>
    </row>
    <row r="46" ht="28.5">
      <c r="A46" s="88"/>
      <c r="B46" s="89"/>
      <c r="C46" s="24"/>
      <c r="D46" s="24"/>
      <c r="E46" s="24"/>
      <c r="F46" s="74"/>
    </row>
    <row r="47" ht="28.5">
      <c r="A47" s="88"/>
      <c r="B47" s="89"/>
      <c r="C47" s="24"/>
      <c r="D47" s="24"/>
      <c r="E47" s="24"/>
      <c r="F47" s="74"/>
    </row>
    <row r="48" ht="28.5">
      <c r="A48" s="88"/>
      <c r="B48" s="89"/>
      <c r="C48" s="24"/>
      <c r="D48" s="24"/>
      <c r="E48" s="24"/>
      <c r="F48" s="74"/>
    </row>
    <row r="49" ht="28.5">
      <c r="A49" s="88"/>
      <c r="B49" s="89"/>
      <c r="C49" s="24"/>
      <c r="D49" s="24"/>
      <c r="E49" s="24"/>
      <c r="F49" s="74"/>
    </row>
  </sheetData>
  <autoFilter ref="A1:F1"/>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extLst>
    <ext xmlns:x14="http://schemas.microsoft.com/office/spreadsheetml/2009/9/main" uri="{78C0D931-6437-407d-A8EE-F0AAD7539E65}">
      <x14:conditionalFormattings>
        <x14:conditionalFormatting xmlns:xm="http://schemas.microsoft.com/office/excel/2006/main">
          <x14:cfRule type="duplicateValues" priority="2" id="{00BC00C2-002B-4CC9-AF24-00AD00420043}">
            <x14:dxf>
              <font>
                <color rgb="FF9C0006"/>
              </font>
              <fill>
                <patternFill patternType="solid">
                  <fgColor rgb="FFFFC7CE"/>
                  <bgColor rgb="FFFFC7CE"/>
                </patternFill>
              </fill>
            </x14:dxf>
          </x14:cfRule>
          <xm:sqref>A1</xm:sqref>
        </x14:conditionalFormatting>
        <x14:conditionalFormatting xmlns:xm="http://schemas.microsoft.com/office/excel/2006/main">
          <x14:cfRule type="duplicateValues" priority="1" id="{009C00F1-008F-4173-8CF0-0093004B00C0}">
            <x14:dxf>
              <font>
                <color rgb="FF9C0006"/>
              </font>
              <fill>
                <patternFill patternType="solid">
                  <fgColor rgb="FFFFC7CE"/>
                  <bgColor rgb="FFFFC7CE"/>
                </patternFill>
              </fill>
            </x14:dxf>
          </x14:cfRule>
          <xm:sqref>A1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Р7-Офис/2024.3.1.523</Application>
  <Company>МРСК Сибири</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Ранский Анатолий Анатольевич</dc:creator>
  <cp:revision>21</cp:revision>
  <dcterms:created xsi:type="dcterms:W3CDTF">2018-08-31T03:49:17Z</dcterms:created>
  <dcterms:modified xsi:type="dcterms:W3CDTF">2025-08-13T07:43:42Z</dcterms:modified>
</cp:coreProperties>
</file>